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8800" windowHeight="11400"/>
  </bookViews>
  <sheets>
    <sheet name="финансы" sheetId="4" r:id="rId1"/>
    <sheet name="целевые" sheetId="2" r:id="rId2"/>
    <sheet name="прочие" sheetId="5" r:id="rId3"/>
  </sheets>
  <definedNames>
    <definedName name="_xlnm._FilterDatabase" localSheetId="0" hidden="1">финансы!$A$8:$N$53</definedName>
    <definedName name="_xlnm.Print_Titles" localSheetId="2">прочие!$3:$5</definedName>
    <definedName name="_xlnm.Print_Titles" localSheetId="0">финансы!$4:$6</definedName>
    <definedName name="_xlnm.Print_Titles" localSheetId="1">целевые!$3:$5</definedName>
    <definedName name="_xlnm.Print_Area" localSheetId="2">прочие!$A$1:$I$10</definedName>
    <definedName name="_xlnm.Print_Area" localSheetId="0">финансы!$A$1:$K$52</definedName>
    <definedName name="_xlnm.Print_Area" localSheetId="1">целевые!$A$1:$I$11</definedName>
  </definedNames>
  <calcPr calcId="162913"/>
</workbook>
</file>

<file path=xl/calcChain.xml><?xml version="1.0" encoding="utf-8"?>
<calcChain xmlns="http://schemas.openxmlformats.org/spreadsheetml/2006/main">
  <c r="G33" i="4" l="1"/>
  <c r="G34" i="4"/>
  <c r="G35" i="4"/>
  <c r="G39" i="4"/>
  <c r="G42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8" i="4"/>
  <c r="G29" i="4"/>
  <c r="G30" i="4"/>
  <c r="G31" i="4"/>
  <c r="G32" i="4"/>
  <c r="G8" i="4"/>
  <c r="J52" i="4" l="1"/>
  <c r="G7" i="2" l="1"/>
  <c r="I39" i="4" l="1"/>
  <c r="H8" i="2" l="1"/>
  <c r="H23" i="4" l="1"/>
  <c r="I23" i="4"/>
  <c r="I22" i="4"/>
  <c r="H22" i="4"/>
  <c r="D44" i="4" l="1"/>
  <c r="D45" i="4" s="1"/>
  <c r="F49" i="4"/>
  <c r="E48" i="4"/>
  <c r="E49" i="4"/>
  <c r="G49" i="4" l="1"/>
  <c r="H8" i="4"/>
  <c r="I8" i="4"/>
  <c r="H9" i="4"/>
  <c r="I9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H18" i="4"/>
  <c r="I18" i="4"/>
  <c r="H19" i="4"/>
  <c r="I19" i="4"/>
  <c r="H20" i="4"/>
  <c r="I20" i="4"/>
  <c r="H21" i="4"/>
  <c r="I21" i="4"/>
  <c r="H24" i="4"/>
  <c r="I24" i="4"/>
  <c r="E25" i="4"/>
  <c r="F25" i="4"/>
  <c r="E26" i="4"/>
  <c r="E27" i="4" s="1"/>
  <c r="F26" i="4"/>
  <c r="H28" i="4"/>
  <c r="I28" i="4"/>
  <c r="H29" i="4"/>
  <c r="I29" i="4"/>
  <c r="H30" i="4"/>
  <c r="I30" i="4"/>
  <c r="H31" i="4"/>
  <c r="I31" i="4"/>
  <c r="H32" i="4"/>
  <c r="I32" i="4"/>
  <c r="H33" i="4"/>
  <c r="I33" i="4"/>
  <c r="H34" i="4"/>
  <c r="I34" i="4"/>
  <c r="H35" i="4"/>
  <c r="I35" i="4"/>
  <c r="F46" i="4"/>
  <c r="F40" i="4"/>
  <c r="H39" i="4"/>
  <c r="E38" i="4"/>
  <c r="G38" i="4" s="1"/>
  <c r="F47" i="4" l="1"/>
  <c r="I26" i="4"/>
  <c r="G26" i="4"/>
  <c r="F41" i="4"/>
  <c r="G41" i="4" s="1"/>
  <c r="G40" i="4"/>
  <c r="G25" i="4"/>
  <c r="F27" i="4"/>
  <c r="G27" i="4" s="1"/>
  <c r="H25" i="4"/>
  <c r="H26" i="4"/>
  <c r="F44" i="4"/>
  <c r="H38" i="4"/>
  <c r="I38" i="4"/>
  <c r="I25" i="4"/>
  <c r="E46" i="4"/>
  <c r="E47" i="4" s="1"/>
  <c r="E40" i="4"/>
  <c r="E41" i="4" s="1"/>
  <c r="F45" i="4" l="1"/>
  <c r="I41" i="4"/>
  <c r="H27" i="4"/>
  <c r="G46" i="4"/>
  <c r="I27" i="4"/>
  <c r="G47" i="4"/>
  <c r="E44" i="4"/>
  <c r="G44" i="4" s="1"/>
  <c r="H41" i="4"/>
  <c r="H40" i="4"/>
  <c r="I40" i="4"/>
  <c r="E45" i="4" l="1"/>
  <c r="G45" i="4" s="1"/>
  <c r="H10" i="5"/>
  <c r="G10" i="5"/>
  <c r="H9" i="5"/>
  <c r="G9" i="5"/>
  <c r="H8" i="5"/>
  <c r="G8" i="5"/>
  <c r="H7" i="5"/>
  <c r="E51" i="4" l="1"/>
  <c r="E50" i="4" s="1"/>
  <c r="F51" i="4"/>
  <c r="F50" i="4" l="1"/>
  <c r="G50" i="4" s="1"/>
  <c r="G51" i="4"/>
  <c r="F48" i="4"/>
  <c r="G48" i="4" s="1"/>
  <c r="H7" i="2" l="1"/>
  <c r="H10" i="2"/>
  <c r="H6" i="2"/>
  <c r="H9" i="2"/>
  <c r="H11" i="2"/>
  <c r="G8" i="2" l="1"/>
  <c r="G9" i="2"/>
  <c r="G10" i="2"/>
  <c r="G11" i="2"/>
  <c r="H37" i="4" l="1"/>
  <c r="F43" i="4" l="1"/>
  <c r="E43" i="4"/>
  <c r="I47" i="4"/>
  <c r="H36" i="4"/>
  <c r="H47" i="4"/>
  <c r="H46" i="4" s="1"/>
  <c r="G43" i="4" l="1"/>
  <c r="I45" i="4"/>
  <c r="H49" i="4"/>
  <c r="I49" i="4"/>
  <c r="H45" i="4"/>
  <c r="I46" i="4"/>
  <c r="H43" i="4"/>
  <c r="I43" i="4"/>
  <c r="I51" i="4" l="1"/>
  <c r="H51" i="4"/>
  <c r="I44" i="4"/>
  <c r="H44" i="4"/>
  <c r="I42" i="4"/>
  <c r="H42" i="4"/>
  <c r="H50" i="4" l="1"/>
  <c r="I50" i="4"/>
  <c r="I48" i="4"/>
  <c r="H48" i="4"/>
</calcChain>
</file>

<file path=xl/comments1.xml><?xml version="1.0" encoding="utf-8"?>
<comments xmlns="http://schemas.openxmlformats.org/spreadsheetml/2006/main">
  <authors>
    <author>Автор</author>
  </authors>
  <commentList>
    <comment ref="J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отклонение факта от уточненного плана заполняется в случае, если отклонение составило более 5%</t>
        </r>
      </text>
    </comment>
    <comment ref="D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последней утвержденной МП, а не по решению Думы</t>
        </r>
      </text>
    </comment>
  </commentList>
</comments>
</file>

<file path=xl/comments2.xml><?xml version="1.0" encoding="utf-8"?>
<comments xmlns="http://schemas.openxmlformats.org/spreadsheetml/2006/main">
  <authors>
    <author>Меркуленко Татьяна Николаевна</author>
  </authors>
  <commentList>
    <comment ref="I3" authorId="0" shapeId="0">
      <text>
        <r>
          <rPr>
            <b/>
            <sz val="9"/>
            <color indexed="81"/>
            <rFont val="Tahoma"/>
            <family val="2"/>
            <charset val="204"/>
          </rPr>
          <t>Меркуленко Татьяна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случае, если отклонение составило более 5% по первому фактору, через дробь, если будет отклонение по второму фактору-без разницы сколько процентов или число</t>
        </r>
      </text>
    </comment>
  </commentList>
</comments>
</file>

<file path=xl/comments3.xml><?xml version="1.0" encoding="utf-8"?>
<comments xmlns="http://schemas.openxmlformats.org/spreadsheetml/2006/main">
  <authors>
    <author>Меркуленко Татьяна Николаевна</author>
  </authors>
  <commentList>
    <comment ref="I3" authorId="0" shapeId="0">
      <text>
        <r>
          <rPr>
            <b/>
            <sz val="9"/>
            <color indexed="81"/>
            <rFont val="Tahoma"/>
            <family val="2"/>
            <charset val="204"/>
          </rPr>
          <t>Меркуленко Татьяна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случае, если отклонение составило более 5% по первому фактору, через дробь, если будет отклонение по второму фактору-без разницы сколько процентов или число</t>
        </r>
      </text>
    </comment>
  </commentList>
</comments>
</file>

<file path=xl/sharedStrings.xml><?xml version="1.0" encoding="utf-8"?>
<sst xmlns="http://schemas.openxmlformats.org/spreadsheetml/2006/main" count="237" uniqueCount="91">
  <si>
    <t>руб.</t>
  </si>
  <si>
    <t>Подпрограмма "Выполнение аварийно-спасательных работ и подготовка населения в области гражданской обороны"</t>
  </si>
  <si>
    <t>Наименование</t>
  </si>
  <si>
    <t>Источники 
финансирования</t>
  </si>
  <si>
    <t xml:space="preserve">Объем финансирования ( руб.)
</t>
  </si>
  <si>
    <t>Наименование
показателя,
ед. измер.</t>
  </si>
  <si>
    <t>Вид показателя (прямой / обратный)</t>
  </si>
  <si>
    <t>Результат реализации программы</t>
  </si>
  <si>
    <t>Отклонение</t>
  </si>
  <si>
    <t>%</t>
  </si>
  <si>
    <t>ед.</t>
  </si>
  <si>
    <t>всего, в том числе</t>
  </si>
  <si>
    <t>за счет средств местного бюджета</t>
  </si>
  <si>
    <t>Мероприятие 1.1.2. Организация выполнения отдельных функций по содержанию учреждения</t>
  </si>
  <si>
    <t xml:space="preserve">Основное мероприятие 2.1.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 
(№ целевого показателя из приложения 1 -5,6)                       </t>
  </si>
  <si>
    <t>Мероприятие 2.1.1. "Техническое обслуживание имеющегося оборудования и сопровождение программных продуктов"</t>
  </si>
  <si>
    <t>Мероприятие 2.1.2. "Модернизация и развитие муниципальной системы оповещения и информирования населения о чрезвычайных ситуациях"</t>
  </si>
  <si>
    <t>Мероприятие 3.1.1. "Выполнение мероприятий по гражданской обороне, защите населения и территории городского округа от чрезвычайных ситуаций природного и техногенного характера, обеспечению первичных мер пожарной безопасности, безопасности людей на водных объектах"</t>
  </si>
  <si>
    <t>Мероприятие 3.1.3. "Содержание водопропускных канав"</t>
  </si>
  <si>
    <t>Основное мероприятие 4.1. Создание и поддержание в постоянной готовности резервов материальных ресурсов (запасов) для предупреждения и ликвидации чрезвычайных ситуаций</t>
  </si>
  <si>
    <t>Мероприятие 4.1.1. "Создание и поддержание в постоянной готовности муниципального резерва медицинских изделий, средств индивидуальной защиты, вещевого имущества и средств первой необходимости"</t>
  </si>
  <si>
    <t>Мероприятие 4.1.2. "Создание и поддержание в постоянной готовности резервов материально-технических ресурсов для предупреждения и ликвидации чрезвычайных ситуаций на объектах жилищно-коммунального комплекса"</t>
  </si>
  <si>
    <t>Уровень организации мероприятий по гражданской обороне, установленных действующим законодательством Российской Федерации, %</t>
  </si>
  <si>
    <t xml:space="preserve">управление по делам гражданской обороны и чрезвычайным ситуациям </t>
  </si>
  <si>
    <t>департамент городского хозяйства</t>
  </si>
  <si>
    <t>х</t>
  </si>
  <si>
    <t>Общий объем финансирования программы - всего, в том числе</t>
  </si>
  <si>
    <t>Объем финансирования администратора - управление по делам гражданской обороны
и чрезвычайным ситуациям</t>
  </si>
  <si>
    <t>Объем финансирования соадминистратора - департамент городского хозяйства</t>
  </si>
  <si>
    <t>Мероприятие 1.1.1. Организация  функционирования муниципального казенного учреждения "Сургутский спасательный центр" 
(№ целевого показателя из приложения 1 -1, 2)</t>
  </si>
  <si>
    <t>Примечание
(факторы, обусловившие неисполнение уточненного плана)</t>
  </si>
  <si>
    <t>Достигнутый результат в рамках основного мероприятия (мероприятия)</t>
  </si>
  <si>
    <t>№ п/п</t>
  </si>
  <si>
    <t>Мероприятие 1.1.4. Содержание аппарата управления по делам ГО и ЧС Администрации города 
(№ целевого показателя из приложения 1 - 4)</t>
  </si>
  <si>
    <t>Ответственный (администратор или соадмини-стратор)</t>
  </si>
  <si>
    <t>Ответственный (администратор или соадминистратор</t>
  </si>
  <si>
    <t>Управление 
по делам гражданской обороны и чрезвычайным ситуациям</t>
  </si>
  <si>
    <t xml:space="preserve">Примечание (факторы, обусловившие неисполнение показателей, влияние налоговой льготы на исполнение показателя)
</t>
  </si>
  <si>
    <t>прямой</t>
  </si>
  <si>
    <t>департамент архитектуры и градостроитель-ства</t>
  </si>
  <si>
    <t>департамент имущественных и земельных отношений</t>
  </si>
  <si>
    <t>Объем финансирования соадминистратора - департамент архитектуры и градостроительства</t>
  </si>
  <si>
    <t>Объем финансирования соадминистратора - департамент имущественных и земельных отношений</t>
  </si>
  <si>
    <t xml:space="preserve">Мероприятие 3.1.2.  "Содержание пожарных водоемов" </t>
  </si>
  <si>
    <t>Доля населения, прошедшего подготовку в области гражданской обороны, защиты от чрезвычайных ситуаций природного и техногенного характера, %</t>
  </si>
  <si>
    <t>Введение в эксплуатацию объектов оповещения населения о чрезвычайных ситуациях, ед.</t>
  </si>
  <si>
    <t>6. Прочие показатели</t>
  </si>
  <si>
    <t>Количество изготовленных 
и распространенных информационных памяток, ед</t>
  </si>
  <si>
    <t>Количество пожарных водоемов, находящихся на обслуживании, ед.</t>
  </si>
  <si>
    <t>Количество водопропускных канав, находящихся на обслуживании, ед.</t>
  </si>
  <si>
    <t>департамент имущественных 
и земельных отношений</t>
  </si>
  <si>
    <t>департамент архитектуры 
и градостроительства</t>
  </si>
  <si>
    <t>управление 
по делам гражданской обороны и чрезвычайным ситуациям</t>
  </si>
  <si>
    <t>Количество объектов, находящихся на обслуживании (эксплуатация 
и ремонт), ед.</t>
  </si>
  <si>
    <t>Мероприятие 1.1.3. Организация функционирования муниципального казенного учреждения "Единая дежурно-диспетчерская служба города Сургута" (№ целевого показателя из приложения 1 - 3)</t>
  </si>
  <si>
    <t>Основное мероприятие 3.1."Разработка и реализация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  (№ целевого показателя из приложения 1 -7,8)</t>
  </si>
  <si>
    <t xml:space="preserve">Обеспечено содержание учреждения.
За 2024 год отработано 521 031 сообщений от населения и организаций города, поступающих на номера вызова экстренных оперативных служб "112" при плане 510 000 сообщений в год.
</t>
  </si>
  <si>
    <t xml:space="preserve">Осуществлены расходы на оплату услуг, оказанных муниципальному казенному учреждению "Единая дежурно-диспетчерская служба города Сургута":  
- по техническому обслуживанию оборудования муниципальной системы оповещения;  
- по сопровождению 2 программных продуктов. </t>
  </si>
  <si>
    <t xml:space="preserve">Выполнены работы по противопаводковым мероприятиям на водопропускных канавах в жилом секторе, в том числе:           
 - погрузка и вывоз снега на снежный полигон - 2310 куб.м.;     
 - очистка водоотводных канав от снега - 472 куб.м.;   
 - пропаривание водопропускных труб протяженностью 854 пог.м.;   
 - откачка воды объемом 6 037 куб.м.; 
 - очистка водоотводных канав (удаление мусора и поросли с вырубкой кустарника и покосом травы) протяженностью 1 795 пог.м.;  
 - переноска мусора с последующей погрузкой и перевозкой на полигон твердых бытовых отходов - 949,85 тн.           
 - откачка воды мотопомпой (производительностью не менее 1700л/мин) - 33 мото/час.  </t>
  </si>
  <si>
    <t xml:space="preserve">Осуществлена поставка аккумуляторных батарей в количестве 6 шт. </t>
  </si>
  <si>
    <t>Выполнено ограждение многоквартирного дома (ул. Мечникова, 13) в местах возможного обрушения аварийных балконов, включая фасад дома.</t>
  </si>
  <si>
    <t>Приобретено 20 ранцевых огнетушителей.</t>
  </si>
  <si>
    <t xml:space="preserve">2. Сведения об исполнении целевых показателей муниципальной программы за 2024 год
</t>
  </si>
  <si>
    <t xml:space="preserve">3. Сведения об исполнении иных показателей муниципальной программы за 2024 год
</t>
  </si>
  <si>
    <t>Обеспечено содержание учреждения.
Общее количество выездов для проведения аварийно-спасательных, водолазно-спасательных работ и профилактических мероприятий составило 2827 раз при плановом количестве 2827 раз.
Количество обученного населения способам защиты от опасностей, возникающих при ЧС за 2024 год составило 951 человек при плане 830 человека.</t>
  </si>
  <si>
    <t>Содержание аппарата управления.
По вопросам регулирования ГО, предупреждения и ликвидации ЧС, обеспечения пожарной безопасности управлением разработано 60 МПА, из них вновь изданных 39 и внесено изменений в 21 МПА.
Проведено 29 заседаний комиссий по ЧСиОПБ города, 3 заседаний рабочих групп при комиссии по ЧСиОПБ и 4 заседаний СПЭК. 
Совершено 136 профилактических рейдовых мероприятий по проведению разъяснительной работы о мерах пожарной безопасности в 89 садово-огороднических товариществах и 67 дачных жилых домов с низкой пожарной устойчивостью, проинструктировано более 3400 чел, распространено более 6000 памяток.</t>
  </si>
  <si>
    <t>В рамках доведенных бюджетных средств на 2024 год: закуплено 73 000 памяток по вопросам пожарной безопасности, поведения на воде; закуплено 98 предупреждающих знаков на водоемах, в лесах; осуществлен прокат двух видеороликов на каналах телевизионного вещания (о мерах пожарной безопасности, безопасность на воде); осуществлен показ социальной рекламы на 2-х светодиодных экранах города (пожарная безопасность); закуплено 10 санитарных сумок; осуществлено страхование добровольных пожарных; произведена поверка и диагностика газоанализатора; исследование проб воды на водоеме; приобретены принадлежности для обеспечения безопасности на воде; закуплены таблички с целью обозначения защитных сооружений гражданской обороны, предназначенных для укрытия населения города и таблички для обозначения сборноэвакуационных пунктов; приобретены информационные стенды с информацией о способах защиты от опасностей в области гражданской обороны для размещения в МКД.</t>
  </si>
  <si>
    <t xml:space="preserve">Для содержания пожарных водоемов, расположенных на территории города Сургута (на начало года 9 пожарных емкостей, на конец года 6 пожарных емкостей) выполнены работы/оказаны услуги:
- по содержанию пожарных водоемов;
- по поставке коммунальных ресурсов (теплоэнергии и электроэнергии);
- по проверке локального сметного расчета на проведение ремонта одного пожарного водоема; 
- по проверке локальных сметных расчетов на проведение работ;
- по демонтажу двух пожарных водоемов;
- ремонт одного пожарного водоема;  
- демонтаж двух пожарных водоемов.
</t>
  </si>
  <si>
    <t>Утвержденный план</t>
  </si>
  <si>
    <t xml:space="preserve">Уточненный план </t>
  </si>
  <si>
    <t xml:space="preserve">Факт </t>
  </si>
  <si>
    <t xml:space="preserve">Основное мероприятие 1.1. 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 </t>
  </si>
  <si>
    <t xml:space="preserve">Выполнены работы по текущему ремонту помещений МКУ "ССЦ" (МК-28-24 от 31.05.24).
Оказаны услуги по эксплуатации инженерных систем  и техническому обслуживанию конструктивных элементов зданий, сооружений 2 объектов МКУ "Сургутский спасательный центр".
Осуществлена проверка достоверности сметной стоимости работ по текущему ремонту помещений МКУ "ССЦ" (МК № 14 от 21.02.24)
</t>
  </si>
  <si>
    <t xml:space="preserve">В рамках развития муниципальной системы оповещения и информирования населения о чрезвычайных ситуациях в 2024 году установлены 2 новых объекта оповещения (электросирены) по адресу: ул. Игоря Киртбая, 5/2, ул.Университетская, 23/2.                                                  </t>
  </si>
  <si>
    <t>Утверждённый план</t>
  </si>
  <si>
    <t xml:space="preserve">Уровень готовности управления по делам гражданской обороны и чрезвычайным ситуациям как постоянно действующего органа управления, входящего в состав городского звена территориальной подсисистемы Ханты-Мансийского автономного округа – Югры единой государственной системы предупреждения и ликвидации чрезвычайных ситуаций, к действиям по предназначению, % 
</t>
  </si>
  <si>
    <t>Участие в тренировках, проводимых с Центром управления в кризисных ситуациях Главного управления Министерства по чрезвычайным ситуациям России по Ханты-Мансийскому автономному округу – Югре не менее, раз в год</t>
  </si>
  <si>
    <t>Проведение учений и тренировок спасателей не менее, раз в год</t>
  </si>
  <si>
    <t xml:space="preserve">Утверждённый план </t>
  </si>
  <si>
    <t>УИЗСмп</t>
  </si>
  <si>
    <t>Высокий уровень использования запланированного объема средств</t>
  </si>
  <si>
    <t>Уровень использования запланированного объема средств, предусмотренного на реализацию муниципальной программы  УИЗСмп=Фзн / Пзн уточн), где:
Фзн- общий фактический объем расходов (за счет всех источников финансирования) = 269 461 759,77 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271 221 078,31 рублей.</t>
  </si>
  <si>
    <t>% испол- нения</t>
  </si>
  <si>
    <t xml:space="preserve">Оценка исполнения запланированного объема  средств на  реализацию муниципальной программы
«Защита населения и территории города Сургута от чрезвычайных ситуаций и совершенствование гражданской обороны на период до 2030 года» за 2024 год
</t>
  </si>
  <si>
    <t xml:space="preserve">Фактический уровень исполнения обусловлен:
- уменьшением количества пожарных водоёмов, подлежащих содержанию по причине снятия объектов с противопожарного учета, оплата услуг  по содержанию пожарных водоемов произведена по факту - 43 194,96 руб.;
 -экономией от фактического исполнения муниципального контракта № 196  от 24.07.2024 по ремонту пожарного водоема на сумму 114 578,81 руб.;
- оплатой  услуг по фактическим показаниям приборов учета по теплоэнергии и электроэнергии  -33 201,01 руб; 
- экономией от начальной максимальной цены договора на прверку сметной стоимости работ по демонтажу и утилизации пожарных водоемов на сумму 5 231,55 руб; 
- экономией от фактического исполнения контракта № 170 от 07.08.2024 по демонтажу пожарного водоема на сумму 4 645,24 руб.                                                         </t>
  </si>
  <si>
    <t>Фактический уровень исполнения обусловлен отсутствием предложений на поставку технических средств оповещения муниципальной системы оповещения города Сургута по результатам проведенных закупочных процедур</t>
  </si>
  <si>
    <t>Фактический уровень исполнения показателя связан с уменьшением количества пожарных водоемов, подлежащих содержанию, снятием двух пожарных водоемов с противопожарного учета  и последующим  демонтажом. 
При проведении ремонтных работ пожарного водоема в п. Лесной установили одну емкость, ранее водоем состоял из двух емкостей.</t>
  </si>
  <si>
    <t>Фактический уровень исполнения показателя связан с обучением по дополнительно поданным заявкам по подготовке должностных лиц, уполномоченных на решение задач в области гражданской обороны и защиты от чрезвычайных ситуаций города.</t>
  </si>
  <si>
    <t>Фактический уровень исполнения показателя связан с принятым решением Центра управления в кризисных ситуациях Главного Управления МЧС России по ХМАО-Югре об увеличении количества тренировок для отработки действий дежурных смен, в целях повышения качества предоставляемых сведений.</t>
  </si>
  <si>
    <t>Приложение 17</t>
  </si>
  <si>
    <t>Оценка исполнения запланированного объема  средств на  реализацию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</si>
</sst>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6" fillId="0" borderId="0"/>
    <xf numFmtId="0" fontId="6" fillId="0" borderId="0"/>
  </cellStyleXfs>
  <cellXfs count="109">
    <xf numFmtId="0" fontId="0" fillId="0" borderId="0" xfId="0"/>
    <xf numFmtId="0" fontId="5" fillId="2" borderId="0" xfId="0" applyFont="1" applyFill="1"/>
    <xf numFmtId="0" fontId="5" fillId="2" borderId="0" xfId="0" applyFont="1" applyFill="1" applyBorder="1"/>
    <xf numFmtId="0" fontId="7" fillId="2" borderId="0" xfId="1" applyFont="1" applyFill="1" applyAlignment="1">
      <alignment horizontal="center"/>
    </xf>
    <xf numFmtId="0" fontId="7" fillId="2" borderId="0" xfId="1" applyFont="1" applyFill="1"/>
    <xf numFmtId="0" fontId="9" fillId="2" borderId="1" xfId="0" applyFont="1" applyFill="1" applyBorder="1" applyAlignment="1">
      <alignment horizontal="center" vertical="top" wrapText="1"/>
    </xf>
    <xf numFmtId="0" fontId="9" fillId="2" borderId="0" xfId="0" applyFont="1" applyFill="1"/>
    <xf numFmtId="0" fontId="9" fillId="2" borderId="0" xfId="0" applyFont="1" applyFill="1" applyBorder="1"/>
    <xf numFmtId="0" fontId="8" fillId="2" borderId="2" xfId="1" applyFont="1" applyFill="1" applyBorder="1" applyAlignment="1">
      <alignment horizontal="center" vertical="top" wrapText="1"/>
    </xf>
    <xf numFmtId="0" fontId="7" fillId="2" borderId="0" xfId="1" applyFont="1" applyFill="1" applyBorder="1" applyAlignment="1">
      <alignment horizontal="center"/>
    </xf>
    <xf numFmtId="0" fontId="7" fillId="2" borderId="0" xfId="1" applyFont="1" applyFill="1" applyBorder="1"/>
    <xf numFmtId="4" fontId="5" fillId="2" borderId="0" xfId="0" applyNumberFormat="1" applyFont="1" applyFill="1"/>
    <xf numFmtId="0" fontId="9" fillId="2" borderId="1" xfId="0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top"/>
    </xf>
    <xf numFmtId="4" fontId="5" fillId="0" borderId="5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10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2" fillId="2" borderId="0" xfId="0" applyFont="1" applyFill="1" applyBorder="1"/>
    <xf numFmtId="0" fontId="12" fillId="2" borderId="0" xfId="0" applyFont="1" applyFill="1"/>
    <xf numFmtId="0" fontId="5" fillId="2" borderId="0" xfId="0" applyFont="1" applyFill="1" applyAlignment="1"/>
    <xf numFmtId="4" fontId="5" fillId="0" borderId="9" xfId="0" applyNumberFormat="1" applyFont="1" applyFill="1" applyBorder="1" applyAlignment="1">
      <alignment horizontal="center" vertical="top" wrapText="1"/>
    </xf>
    <xf numFmtId="4" fontId="5" fillId="0" borderId="10" xfId="0" applyNumberFormat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justify" vertical="top" wrapText="1"/>
    </xf>
    <xf numFmtId="0" fontId="9" fillId="2" borderId="1" xfId="1" applyNumberFormat="1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>
      <alignment horizontal="justify" vertical="top" wrapText="1"/>
    </xf>
    <xf numFmtId="0" fontId="9" fillId="2" borderId="2" xfId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left" vertical="center" wrapText="1"/>
    </xf>
    <xf numFmtId="0" fontId="5" fillId="3" borderId="0" xfId="4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0" borderId="0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5" fillId="0" borderId="4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/>
    </xf>
    <xf numFmtId="0" fontId="5" fillId="2" borderId="0" xfId="1" applyFont="1" applyFill="1"/>
    <xf numFmtId="0" fontId="12" fillId="2" borderId="0" xfId="1" applyFont="1" applyFill="1"/>
    <xf numFmtId="0" fontId="5" fillId="2" borderId="0" xfId="1" applyFont="1" applyFill="1" applyBorder="1"/>
    <xf numFmtId="2" fontId="5" fillId="2" borderId="0" xfId="1" applyNumberFormat="1" applyFont="1" applyFill="1" applyAlignment="1">
      <alignment horizontal="left"/>
    </xf>
    <xf numFmtId="2" fontId="5" fillId="2" borderId="0" xfId="1" applyNumberFormat="1" applyFont="1" applyFill="1"/>
    <xf numFmtId="2" fontId="12" fillId="2" borderId="0" xfId="1" applyNumberFormat="1" applyFont="1" applyFill="1"/>
    <xf numFmtId="0" fontId="9" fillId="2" borderId="0" xfId="1" applyFont="1" applyFill="1" applyAlignment="1">
      <alignment horizontal="left"/>
    </xf>
    <xf numFmtId="0" fontId="9" fillId="2" borderId="0" xfId="1" applyFont="1" applyFill="1"/>
    <xf numFmtId="0" fontId="9" fillId="2" borderId="0" xfId="1" applyFont="1" applyFill="1" applyAlignment="1">
      <alignment horizontal="right"/>
    </xf>
    <xf numFmtId="0" fontId="9" fillId="2" borderId="0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top"/>
    </xf>
    <xf numFmtId="0" fontId="5" fillId="2" borderId="1" xfId="1" applyFont="1" applyFill="1" applyBorder="1" applyAlignment="1">
      <alignment vertical="top" wrapText="1"/>
    </xf>
    <xf numFmtId="4" fontId="5" fillId="0" borderId="4" xfId="0" applyNumberFormat="1" applyFont="1" applyFill="1" applyBorder="1" applyAlignment="1">
      <alignment horizontal="justify" vertical="top" wrapText="1"/>
    </xf>
    <xf numFmtId="4" fontId="5" fillId="0" borderId="3" xfId="0" applyNumberFormat="1" applyFont="1" applyFill="1" applyBorder="1" applyAlignment="1">
      <alignment horizontal="justify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justify" vertical="center" wrapText="1"/>
    </xf>
    <xf numFmtId="49" fontId="5" fillId="0" borderId="3" xfId="0" applyNumberFormat="1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4" fontId="5" fillId="0" borderId="4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justify" vertical="top" wrapText="1"/>
    </xf>
    <xf numFmtId="0" fontId="10" fillId="0" borderId="3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center"/>
    </xf>
    <xf numFmtId="0" fontId="5" fillId="0" borderId="6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/>
    </xf>
    <xf numFmtId="0" fontId="9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view="pageBreakPreview" zoomScale="70" zoomScaleNormal="100" zoomScaleSheetLayoutView="70" workbookViewId="0">
      <selection activeCell="A3" sqref="A3:K3"/>
    </sheetView>
  </sheetViews>
  <sheetFormatPr defaultRowHeight="15.75" outlineLevelRow="1" x14ac:dyDescent="0.25"/>
  <cols>
    <col min="1" max="1" width="48.28515625" style="52" customWidth="1"/>
    <col min="2" max="2" width="20" style="53" customWidth="1"/>
    <col min="3" max="3" width="23" style="53" customWidth="1"/>
    <col min="4" max="4" width="18.7109375" style="53" customWidth="1"/>
    <col min="5" max="5" width="19.7109375" style="53" customWidth="1"/>
    <col min="6" max="6" width="18.85546875" style="53" customWidth="1"/>
    <col min="7" max="7" width="10.28515625" style="53" customWidth="1"/>
    <col min="8" max="8" width="15.140625" style="53" customWidth="1"/>
    <col min="9" max="9" width="8.85546875" style="53" customWidth="1"/>
    <col min="10" max="10" width="60.5703125" style="53" customWidth="1"/>
    <col min="11" max="11" width="91.28515625" style="53" customWidth="1"/>
    <col min="12" max="12" width="17.28515625" style="54" customWidth="1"/>
    <col min="13" max="14" width="12.42578125" style="53" bestFit="1" customWidth="1"/>
    <col min="15" max="16384" width="9.140625" style="53"/>
  </cols>
  <sheetData>
    <row r="1" spans="1:13" ht="18.75" x14ac:dyDescent="0.3">
      <c r="A1" s="59"/>
      <c r="B1" s="60"/>
      <c r="C1" s="60"/>
      <c r="D1" s="60"/>
      <c r="E1" s="60"/>
      <c r="F1" s="60"/>
      <c r="G1" s="60"/>
      <c r="H1" s="60"/>
      <c r="I1" s="60"/>
      <c r="J1" s="60"/>
      <c r="K1" s="61" t="s">
        <v>89</v>
      </c>
      <c r="L1" s="53"/>
    </row>
    <row r="2" spans="1:13" ht="49.5" customHeight="1" x14ac:dyDescent="0.25">
      <c r="A2" s="62" t="s">
        <v>83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53"/>
    </row>
    <row r="3" spans="1:13" s="55" customFormat="1" ht="26.25" customHeight="1" x14ac:dyDescent="0.25">
      <c r="A3" s="68" t="s">
        <v>90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3" ht="18.75" customHeight="1" x14ac:dyDescent="0.25">
      <c r="A4" s="64" t="s">
        <v>2</v>
      </c>
      <c r="B4" s="63" t="s">
        <v>3</v>
      </c>
      <c r="C4" s="63" t="s">
        <v>34</v>
      </c>
      <c r="D4" s="65" t="s">
        <v>4</v>
      </c>
      <c r="E4" s="65"/>
      <c r="F4" s="65"/>
      <c r="G4" s="65"/>
      <c r="H4" s="65"/>
      <c r="I4" s="65"/>
      <c r="J4" s="65" t="s">
        <v>30</v>
      </c>
      <c r="K4" s="65" t="s">
        <v>31</v>
      </c>
    </row>
    <row r="5" spans="1:13" ht="18.75" customHeight="1" x14ac:dyDescent="0.25">
      <c r="A5" s="64"/>
      <c r="B5" s="63"/>
      <c r="C5" s="63"/>
      <c r="D5" s="63" t="s">
        <v>68</v>
      </c>
      <c r="E5" s="63" t="s">
        <v>69</v>
      </c>
      <c r="F5" s="63" t="s">
        <v>70</v>
      </c>
      <c r="G5" s="66" t="s">
        <v>82</v>
      </c>
      <c r="H5" s="63" t="s">
        <v>8</v>
      </c>
      <c r="I5" s="63"/>
      <c r="J5" s="65"/>
      <c r="K5" s="65"/>
    </row>
    <row r="6" spans="1:13" ht="25.5" customHeight="1" x14ac:dyDescent="0.25">
      <c r="A6" s="64"/>
      <c r="B6" s="63"/>
      <c r="C6" s="63"/>
      <c r="D6" s="63"/>
      <c r="E6" s="63"/>
      <c r="F6" s="63"/>
      <c r="G6" s="67"/>
      <c r="H6" s="51" t="s">
        <v>0</v>
      </c>
      <c r="I6" s="51" t="s">
        <v>9</v>
      </c>
      <c r="J6" s="65"/>
      <c r="K6" s="65"/>
      <c r="L6" s="53"/>
    </row>
    <row r="7" spans="1:13" ht="17.25" customHeight="1" x14ac:dyDescent="0.25">
      <c r="A7" s="69" t="s">
        <v>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53"/>
    </row>
    <row r="8" spans="1:13" s="1" customFormat="1" ht="36" customHeight="1" x14ac:dyDescent="0.25">
      <c r="A8" s="73" t="s">
        <v>71</v>
      </c>
      <c r="B8" s="28" t="s">
        <v>11</v>
      </c>
      <c r="C8" s="96"/>
      <c r="D8" s="27">
        <v>243844115.40000001</v>
      </c>
      <c r="E8" s="27">
        <v>249950583.46000001</v>
      </c>
      <c r="F8" s="27">
        <v>248888001.31</v>
      </c>
      <c r="G8" s="27">
        <f>F8/E8*100</f>
        <v>99.574883108776561</v>
      </c>
      <c r="H8" s="27">
        <f>F8-E8</f>
        <v>-1062582.150000006</v>
      </c>
      <c r="I8" s="27">
        <f>F8/E8*100-100</f>
        <v>-0.4251168912234391</v>
      </c>
      <c r="J8" s="27" t="s">
        <v>25</v>
      </c>
      <c r="K8" s="27" t="s">
        <v>25</v>
      </c>
    </row>
    <row r="9" spans="1:13" s="2" customFormat="1" ht="77.25" customHeight="1" x14ac:dyDescent="0.25">
      <c r="A9" s="73"/>
      <c r="B9" s="28" t="s">
        <v>12</v>
      </c>
      <c r="C9" s="96"/>
      <c r="D9" s="27">
        <v>243844115.40000001</v>
      </c>
      <c r="E9" s="27">
        <v>249950583.46000001</v>
      </c>
      <c r="F9" s="27">
        <v>248888001.31</v>
      </c>
      <c r="G9" s="27">
        <f t="shared" ref="G9:G51" si="0">F9/E9*100</f>
        <v>99.574883108776561</v>
      </c>
      <c r="H9" s="27">
        <f t="shared" ref="H9:H17" si="1">F9-E9</f>
        <v>-1062582.150000006</v>
      </c>
      <c r="I9" s="27">
        <f t="shared" ref="I9:I12" si="2">F9/E9*100-100</f>
        <v>-0.4251168912234391</v>
      </c>
      <c r="J9" s="27" t="s">
        <v>25</v>
      </c>
      <c r="K9" s="27" t="s">
        <v>25</v>
      </c>
    </row>
    <row r="10" spans="1:13" s="2" customFormat="1" ht="36" customHeight="1" x14ac:dyDescent="0.25">
      <c r="A10" s="93" t="s">
        <v>29</v>
      </c>
      <c r="B10" s="49" t="s">
        <v>11</v>
      </c>
      <c r="C10" s="94" t="s">
        <v>23</v>
      </c>
      <c r="D10" s="47">
        <v>124363861.73999999</v>
      </c>
      <c r="E10" s="33">
        <v>128227175.03</v>
      </c>
      <c r="F10" s="47">
        <v>127555754.45999999</v>
      </c>
      <c r="G10" s="27">
        <f t="shared" si="0"/>
        <v>99.476381999491977</v>
      </c>
      <c r="H10" s="47">
        <f t="shared" si="1"/>
        <v>-671420.57000000775</v>
      </c>
      <c r="I10" s="47">
        <f t="shared" si="2"/>
        <v>-0.52361800050802287</v>
      </c>
      <c r="J10" s="47" t="s">
        <v>25</v>
      </c>
      <c r="K10" s="93" t="s">
        <v>64</v>
      </c>
      <c r="L10" s="1"/>
    </row>
    <row r="11" spans="1:13" s="2" customFormat="1" ht="58.5" customHeight="1" x14ac:dyDescent="0.25">
      <c r="A11" s="87"/>
      <c r="B11" s="28" t="s">
        <v>12</v>
      </c>
      <c r="C11" s="81"/>
      <c r="D11" s="27">
        <v>124363861.73999999</v>
      </c>
      <c r="E11" s="15">
        <v>128227175.03</v>
      </c>
      <c r="F11" s="27">
        <v>127555754.45999999</v>
      </c>
      <c r="G11" s="27">
        <f t="shared" si="0"/>
        <v>99.476381999491977</v>
      </c>
      <c r="H11" s="27">
        <f t="shared" si="1"/>
        <v>-671420.57000000775</v>
      </c>
      <c r="I11" s="27">
        <f t="shared" si="2"/>
        <v>-0.52361800050802287</v>
      </c>
      <c r="J11" s="26" t="s">
        <v>25</v>
      </c>
      <c r="K11" s="87"/>
      <c r="L11" s="30"/>
      <c r="M11" s="1"/>
    </row>
    <row r="12" spans="1:13" s="2" customFormat="1" ht="28.5" customHeight="1" x14ac:dyDescent="0.25">
      <c r="A12" s="86" t="s">
        <v>13</v>
      </c>
      <c r="B12" s="28" t="s">
        <v>11</v>
      </c>
      <c r="C12" s="80" t="s">
        <v>39</v>
      </c>
      <c r="D12" s="27">
        <v>1500351.18</v>
      </c>
      <c r="E12" s="15">
        <v>1500351.18</v>
      </c>
      <c r="F12" s="27">
        <v>1449605.06</v>
      </c>
      <c r="G12" s="27">
        <f t="shared" si="0"/>
        <v>96.617717193384024</v>
      </c>
      <c r="H12" s="27">
        <f t="shared" si="1"/>
        <v>-50746.119999999879</v>
      </c>
      <c r="I12" s="27">
        <f t="shared" si="2"/>
        <v>-3.3822828066159758</v>
      </c>
      <c r="J12" s="97" t="s">
        <v>25</v>
      </c>
      <c r="K12" s="74" t="s">
        <v>72</v>
      </c>
      <c r="L12" s="30"/>
      <c r="M12" s="1"/>
    </row>
    <row r="13" spans="1:13" s="2" customFormat="1" ht="84" customHeight="1" x14ac:dyDescent="0.25">
      <c r="A13" s="87"/>
      <c r="B13" s="28" t="s">
        <v>12</v>
      </c>
      <c r="C13" s="81"/>
      <c r="D13" s="27">
        <v>1500351.18</v>
      </c>
      <c r="E13" s="15">
        <v>1500351.18</v>
      </c>
      <c r="F13" s="27">
        <v>1449605.06</v>
      </c>
      <c r="G13" s="27">
        <f t="shared" si="0"/>
        <v>96.617717193384024</v>
      </c>
      <c r="H13" s="27">
        <f t="shared" si="1"/>
        <v>-50746.119999999879</v>
      </c>
      <c r="I13" s="27">
        <f t="shared" ref="I13:I16" si="3">F13/E13*100-100</f>
        <v>-3.3822828066159758</v>
      </c>
      <c r="J13" s="98"/>
      <c r="K13" s="75"/>
      <c r="L13" s="1"/>
    </row>
    <row r="14" spans="1:13" s="2" customFormat="1" ht="30.75" customHeight="1" x14ac:dyDescent="0.25">
      <c r="A14" s="86" t="s">
        <v>54</v>
      </c>
      <c r="B14" s="28" t="s">
        <v>11</v>
      </c>
      <c r="C14" s="80" t="s">
        <v>23</v>
      </c>
      <c r="D14" s="27">
        <v>77026653.879999995</v>
      </c>
      <c r="E14" s="15">
        <v>76963398.329999998</v>
      </c>
      <c r="F14" s="27">
        <v>76639769.709999993</v>
      </c>
      <c r="G14" s="27">
        <f t="shared" si="0"/>
        <v>99.579503209288703</v>
      </c>
      <c r="H14" s="27">
        <f t="shared" si="1"/>
        <v>-323628.62000000477</v>
      </c>
      <c r="I14" s="27">
        <f t="shared" si="3"/>
        <v>-0.42049679071129731</v>
      </c>
      <c r="J14" s="27" t="s">
        <v>25</v>
      </c>
      <c r="K14" s="78" t="s">
        <v>56</v>
      </c>
      <c r="L14" s="31"/>
    </row>
    <row r="15" spans="1:13" s="2" customFormat="1" ht="50.25" customHeight="1" x14ac:dyDescent="0.25">
      <c r="A15" s="87"/>
      <c r="B15" s="28" t="s">
        <v>12</v>
      </c>
      <c r="C15" s="81"/>
      <c r="D15" s="27">
        <v>77026653.879999995</v>
      </c>
      <c r="E15" s="15">
        <v>76963398.329999998</v>
      </c>
      <c r="F15" s="27">
        <v>76639769.709999993</v>
      </c>
      <c r="G15" s="27">
        <f t="shared" si="0"/>
        <v>99.579503209288703</v>
      </c>
      <c r="H15" s="27">
        <f t="shared" si="1"/>
        <v>-323628.62000000477</v>
      </c>
      <c r="I15" s="27">
        <f t="shared" si="3"/>
        <v>-0.42049679071129731</v>
      </c>
      <c r="J15" s="27" t="s">
        <v>25</v>
      </c>
      <c r="K15" s="79"/>
      <c r="L15" s="31"/>
      <c r="M15" s="31"/>
    </row>
    <row r="16" spans="1:13" s="2" customFormat="1" ht="48.75" customHeight="1" x14ac:dyDescent="0.25">
      <c r="A16" s="86" t="s">
        <v>33</v>
      </c>
      <c r="B16" s="28" t="s">
        <v>11</v>
      </c>
      <c r="C16" s="80" t="s">
        <v>23</v>
      </c>
      <c r="D16" s="27">
        <v>40953248.600000001</v>
      </c>
      <c r="E16" s="15">
        <v>43259658.920000002</v>
      </c>
      <c r="F16" s="27">
        <v>43242872.079999998</v>
      </c>
      <c r="G16" s="27">
        <f t="shared" si="0"/>
        <v>99.961195163302037</v>
      </c>
      <c r="H16" s="27">
        <f t="shared" si="1"/>
        <v>-16786.840000003576</v>
      </c>
      <c r="I16" s="27">
        <f t="shared" si="3"/>
        <v>-3.8804836697963196E-2</v>
      </c>
      <c r="J16" s="27" t="s">
        <v>25</v>
      </c>
      <c r="K16" s="86" t="s">
        <v>65</v>
      </c>
    </row>
    <row r="17" spans="1:13" s="2" customFormat="1" ht="115.5" customHeight="1" x14ac:dyDescent="0.25">
      <c r="A17" s="87"/>
      <c r="B17" s="28" t="s">
        <v>12</v>
      </c>
      <c r="C17" s="81"/>
      <c r="D17" s="27">
        <v>40953248.600000001</v>
      </c>
      <c r="E17" s="15">
        <v>43259658.920000002</v>
      </c>
      <c r="F17" s="27">
        <v>43242872.079999998</v>
      </c>
      <c r="G17" s="27">
        <f t="shared" si="0"/>
        <v>99.961195163302037</v>
      </c>
      <c r="H17" s="27">
        <f t="shared" si="1"/>
        <v>-16786.840000003576</v>
      </c>
      <c r="I17" s="27">
        <f t="shared" ref="I17:I26" si="4">F17/E17*100-100</f>
        <v>-3.8804836697963196E-2</v>
      </c>
      <c r="J17" s="27" t="s">
        <v>25</v>
      </c>
      <c r="K17" s="87"/>
    </row>
    <row r="18" spans="1:13" s="1" customFormat="1" ht="25.5" customHeight="1" x14ac:dyDescent="0.25">
      <c r="A18" s="86" t="s">
        <v>14</v>
      </c>
      <c r="B18" s="18" t="s">
        <v>11</v>
      </c>
      <c r="C18" s="80" t="s">
        <v>23</v>
      </c>
      <c r="D18" s="27">
        <v>10530087.33</v>
      </c>
      <c r="E18" s="15">
        <v>10468867.869999999</v>
      </c>
      <c r="F18" s="27">
        <v>9973783.0600000005</v>
      </c>
      <c r="G18" s="27">
        <f t="shared" si="0"/>
        <v>95.270884911837186</v>
      </c>
      <c r="H18" s="27">
        <f t="shared" ref="H18:H23" si="5">F18-E18</f>
        <v>-495084.80999999866</v>
      </c>
      <c r="I18" s="27">
        <f t="shared" si="4"/>
        <v>-4.7291150881628141</v>
      </c>
      <c r="J18" s="27" t="s">
        <v>25</v>
      </c>
      <c r="K18" s="27" t="s">
        <v>25</v>
      </c>
      <c r="L18" s="30"/>
    </row>
    <row r="19" spans="1:13" s="1" customFormat="1" ht="123" customHeight="1" x14ac:dyDescent="0.25">
      <c r="A19" s="87"/>
      <c r="B19" s="18" t="s">
        <v>12</v>
      </c>
      <c r="C19" s="81"/>
      <c r="D19" s="27">
        <v>10530087.33</v>
      </c>
      <c r="E19" s="15">
        <v>10468867.869999999</v>
      </c>
      <c r="F19" s="27">
        <v>9973783.0600000005</v>
      </c>
      <c r="G19" s="27">
        <f t="shared" si="0"/>
        <v>95.270884911837186</v>
      </c>
      <c r="H19" s="27">
        <f t="shared" si="5"/>
        <v>-495084.80999999866</v>
      </c>
      <c r="I19" s="27">
        <f t="shared" si="4"/>
        <v>-4.7291150881628141</v>
      </c>
      <c r="J19" s="27" t="s">
        <v>25</v>
      </c>
      <c r="K19" s="27" t="s">
        <v>25</v>
      </c>
      <c r="L19" s="30"/>
    </row>
    <row r="20" spans="1:13" s="1" customFormat="1" ht="22.5" customHeight="1" x14ac:dyDescent="0.25">
      <c r="A20" s="84" t="s">
        <v>15</v>
      </c>
      <c r="B20" s="18" t="s">
        <v>11</v>
      </c>
      <c r="C20" s="19"/>
      <c r="D20" s="27">
        <v>8567303.9900000002</v>
      </c>
      <c r="E20" s="15">
        <v>8434302.5199999996</v>
      </c>
      <c r="F20" s="27">
        <v>8010999.7199999997</v>
      </c>
      <c r="G20" s="27">
        <f t="shared" si="0"/>
        <v>94.981175989404747</v>
      </c>
      <c r="H20" s="27">
        <f t="shared" si="5"/>
        <v>-423302.79999999981</v>
      </c>
      <c r="I20" s="27">
        <f t="shared" si="4"/>
        <v>-5.0188240105952531</v>
      </c>
      <c r="J20" s="70" t="s">
        <v>85</v>
      </c>
      <c r="K20" s="82" t="s">
        <v>57</v>
      </c>
      <c r="L20" s="30"/>
    </row>
    <row r="21" spans="1:13" s="1" customFormat="1" ht="46.5" customHeight="1" x14ac:dyDescent="0.25">
      <c r="A21" s="85"/>
      <c r="B21" s="18" t="s">
        <v>12</v>
      </c>
      <c r="C21" s="19"/>
      <c r="D21" s="27">
        <v>8567303.9900000002</v>
      </c>
      <c r="E21" s="15">
        <v>8434302.5199999996</v>
      </c>
      <c r="F21" s="27">
        <v>8010999.7199999997</v>
      </c>
      <c r="G21" s="27">
        <f t="shared" si="0"/>
        <v>94.981175989404747</v>
      </c>
      <c r="H21" s="27">
        <f t="shared" si="5"/>
        <v>-423302.79999999981</v>
      </c>
      <c r="I21" s="27">
        <f t="shared" si="4"/>
        <v>-5.0188240105952531</v>
      </c>
      <c r="J21" s="71"/>
      <c r="K21" s="83"/>
      <c r="L21" s="92"/>
      <c r="M21" s="92"/>
    </row>
    <row r="22" spans="1:13" s="1" customFormat="1" ht="37.5" customHeight="1" x14ac:dyDescent="0.25">
      <c r="A22" s="84" t="s">
        <v>16</v>
      </c>
      <c r="B22" s="18" t="s">
        <v>11</v>
      </c>
      <c r="C22" s="19"/>
      <c r="D22" s="27">
        <v>1962783.34</v>
      </c>
      <c r="E22" s="15">
        <v>2034565.35</v>
      </c>
      <c r="F22" s="27">
        <v>1962783.34</v>
      </c>
      <c r="G22" s="27">
        <f t="shared" si="0"/>
        <v>96.471874938792212</v>
      </c>
      <c r="H22" s="27">
        <f t="shared" si="5"/>
        <v>-71782.010000000009</v>
      </c>
      <c r="I22" s="27">
        <f t="shared" si="4"/>
        <v>-3.5281250612077883</v>
      </c>
      <c r="J22" s="27" t="s">
        <v>25</v>
      </c>
      <c r="K22" s="82" t="s">
        <v>73</v>
      </c>
      <c r="L22" s="92"/>
      <c r="M22" s="92"/>
    </row>
    <row r="23" spans="1:13" s="1" customFormat="1" ht="33" customHeight="1" x14ac:dyDescent="0.25">
      <c r="A23" s="85"/>
      <c r="B23" s="18" t="s">
        <v>12</v>
      </c>
      <c r="C23" s="19"/>
      <c r="D23" s="27">
        <v>1962783.34</v>
      </c>
      <c r="E23" s="15">
        <v>2034565.35</v>
      </c>
      <c r="F23" s="27">
        <v>1962783.34</v>
      </c>
      <c r="G23" s="27">
        <f t="shared" si="0"/>
        <v>96.471874938792212</v>
      </c>
      <c r="H23" s="27">
        <f t="shared" si="5"/>
        <v>-71782.010000000009</v>
      </c>
      <c r="I23" s="27">
        <f t="shared" si="4"/>
        <v>-3.5281250612077883</v>
      </c>
      <c r="J23" s="27" t="s">
        <v>25</v>
      </c>
      <c r="K23" s="83"/>
      <c r="L23" s="92"/>
      <c r="M23" s="92"/>
    </row>
    <row r="24" spans="1:13" s="1" customFormat="1" ht="51.75" customHeight="1" x14ac:dyDescent="0.25">
      <c r="A24" s="74" t="s">
        <v>55</v>
      </c>
      <c r="B24" s="18" t="s">
        <v>11</v>
      </c>
      <c r="C24" s="50"/>
      <c r="D24" s="27">
        <v>5843790.5099999998</v>
      </c>
      <c r="E24" s="15">
        <v>10693561.67</v>
      </c>
      <c r="F24" s="27">
        <v>10492710.1</v>
      </c>
      <c r="G24" s="27">
        <f t="shared" si="0"/>
        <v>98.121752357182601</v>
      </c>
      <c r="H24" s="27">
        <f t="shared" ref="H24:H47" si="6">F24-E24</f>
        <v>-200851.5700000003</v>
      </c>
      <c r="I24" s="27">
        <f t="shared" si="4"/>
        <v>-1.8782476428173993</v>
      </c>
      <c r="J24" s="27" t="s">
        <v>25</v>
      </c>
      <c r="K24" s="27" t="s">
        <v>25</v>
      </c>
      <c r="L24" s="30"/>
    </row>
    <row r="25" spans="1:13" s="1" customFormat="1" ht="78" customHeight="1" x14ac:dyDescent="0.25">
      <c r="A25" s="75"/>
      <c r="B25" s="18" t="s">
        <v>12</v>
      </c>
      <c r="C25" s="50"/>
      <c r="D25" s="27">
        <v>5843790.5099999998</v>
      </c>
      <c r="E25" s="15">
        <f t="shared" ref="E25:F25" si="7">E24</f>
        <v>10693561.67</v>
      </c>
      <c r="F25" s="27">
        <f t="shared" si="7"/>
        <v>10492710.1</v>
      </c>
      <c r="G25" s="27">
        <f t="shared" si="0"/>
        <v>98.121752357182601</v>
      </c>
      <c r="H25" s="27">
        <f t="shared" si="6"/>
        <v>-200851.5700000003</v>
      </c>
      <c r="I25" s="27">
        <f t="shared" si="4"/>
        <v>-1.8782476428173993</v>
      </c>
      <c r="J25" s="27" t="s">
        <v>25</v>
      </c>
      <c r="K25" s="27" t="s">
        <v>25</v>
      </c>
      <c r="L25" s="30"/>
    </row>
    <row r="26" spans="1:13" s="1" customFormat="1" ht="75" customHeight="1" x14ac:dyDescent="0.25">
      <c r="A26" s="74" t="s">
        <v>17</v>
      </c>
      <c r="B26" s="18" t="s">
        <v>11</v>
      </c>
      <c r="C26" s="80" t="s">
        <v>52</v>
      </c>
      <c r="D26" s="27">
        <v>1146306.7</v>
      </c>
      <c r="E26" s="15">
        <f>2627294.32-E28</f>
        <v>2030294.3199999998</v>
      </c>
      <c r="F26" s="27">
        <f>2627294.32-F28</f>
        <v>2030294.3199999998</v>
      </c>
      <c r="G26" s="27">
        <f t="shared" si="0"/>
        <v>100</v>
      </c>
      <c r="H26" s="27">
        <f t="shared" si="6"/>
        <v>0</v>
      </c>
      <c r="I26" s="27">
        <f t="shared" si="4"/>
        <v>0</v>
      </c>
      <c r="J26" s="88" t="s">
        <v>25</v>
      </c>
      <c r="K26" s="70" t="s">
        <v>66</v>
      </c>
      <c r="L26" s="30"/>
      <c r="M26" s="11"/>
    </row>
    <row r="27" spans="1:13" s="1" customFormat="1" ht="137.25" customHeight="1" x14ac:dyDescent="0.25">
      <c r="A27" s="90"/>
      <c r="B27" s="28" t="s">
        <v>12</v>
      </c>
      <c r="C27" s="81"/>
      <c r="D27" s="27">
        <v>1146306.7</v>
      </c>
      <c r="E27" s="15">
        <f>E26</f>
        <v>2030294.3199999998</v>
      </c>
      <c r="F27" s="27">
        <f>F26</f>
        <v>2030294.3199999998</v>
      </c>
      <c r="G27" s="27">
        <f t="shared" si="0"/>
        <v>100</v>
      </c>
      <c r="H27" s="27">
        <f t="shared" si="6"/>
        <v>0</v>
      </c>
      <c r="I27" s="27">
        <f t="shared" ref="I27:I47" si="8">F27/E27*100-100</f>
        <v>0</v>
      </c>
      <c r="J27" s="89"/>
      <c r="K27" s="71"/>
      <c r="L27" s="30"/>
    </row>
    <row r="28" spans="1:13" s="1" customFormat="1" x14ac:dyDescent="0.25">
      <c r="A28" s="90"/>
      <c r="B28" s="18" t="s">
        <v>11</v>
      </c>
      <c r="C28" s="76" t="s">
        <v>24</v>
      </c>
      <c r="D28" s="27">
        <v>0</v>
      </c>
      <c r="E28" s="15">
        <v>597000</v>
      </c>
      <c r="F28" s="27">
        <v>597000</v>
      </c>
      <c r="G28" s="27">
        <f t="shared" si="0"/>
        <v>100</v>
      </c>
      <c r="H28" s="27">
        <f t="shared" ref="H28:H29" si="9">F28-E28</f>
        <v>0</v>
      </c>
      <c r="I28" s="27">
        <f t="shared" ref="I28:I29" si="10">F28/E28*100-100</f>
        <v>0</v>
      </c>
      <c r="J28" s="88" t="s">
        <v>25</v>
      </c>
      <c r="K28" s="74" t="s">
        <v>60</v>
      </c>
      <c r="L28" s="30"/>
    </row>
    <row r="29" spans="1:13" s="1" customFormat="1" ht="31.5" x14ac:dyDescent="0.25">
      <c r="A29" s="75"/>
      <c r="B29" s="28" t="s">
        <v>12</v>
      </c>
      <c r="C29" s="77"/>
      <c r="D29" s="27">
        <v>0</v>
      </c>
      <c r="E29" s="15">
        <v>597000</v>
      </c>
      <c r="F29" s="27">
        <v>597000</v>
      </c>
      <c r="G29" s="27">
        <f t="shared" si="0"/>
        <v>100</v>
      </c>
      <c r="H29" s="27">
        <f t="shared" si="9"/>
        <v>0</v>
      </c>
      <c r="I29" s="27">
        <f t="shared" si="10"/>
        <v>0</v>
      </c>
      <c r="J29" s="89"/>
      <c r="K29" s="75"/>
      <c r="L29" s="30"/>
    </row>
    <row r="30" spans="1:13" s="1" customFormat="1" ht="167.25" customHeight="1" x14ac:dyDescent="0.25">
      <c r="A30" s="74" t="s">
        <v>43</v>
      </c>
      <c r="B30" s="18" t="s">
        <v>11</v>
      </c>
      <c r="C30" s="76" t="s">
        <v>40</v>
      </c>
      <c r="D30" s="27">
        <v>1677293.58</v>
      </c>
      <c r="E30" s="15">
        <v>2813606.52</v>
      </c>
      <c r="F30" s="27">
        <v>2612754.9500000002</v>
      </c>
      <c r="G30" s="27">
        <f t="shared" si="0"/>
        <v>92.861419371462091</v>
      </c>
      <c r="H30" s="27">
        <f t="shared" si="6"/>
        <v>-200851.56999999983</v>
      </c>
      <c r="I30" s="27">
        <f t="shared" si="8"/>
        <v>-7.138580628537909</v>
      </c>
      <c r="J30" s="70" t="s">
        <v>84</v>
      </c>
      <c r="K30" s="70" t="s">
        <v>67</v>
      </c>
      <c r="L30" s="30"/>
    </row>
    <row r="31" spans="1:13" s="1" customFormat="1" ht="88.5" customHeight="1" x14ac:dyDescent="0.25">
      <c r="A31" s="75"/>
      <c r="B31" s="28" t="s">
        <v>12</v>
      </c>
      <c r="C31" s="77"/>
      <c r="D31" s="27">
        <v>1677293.58</v>
      </c>
      <c r="E31" s="15">
        <v>2813606.52</v>
      </c>
      <c r="F31" s="27">
        <v>2612754.9500000002</v>
      </c>
      <c r="G31" s="27">
        <f t="shared" si="0"/>
        <v>92.861419371462091</v>
      </c>
      <c r="H31" s="27">
        <f t="shared" si="6"/>
        <v>-200851.56999999983</v>
      </c>
      <c r="I31" s="27">
        <f t="shared" si="8"/>
        <v>-7.138580628537909</v>
      </c>
      <c r="J31" s="71"/>
      <c r="K31" s="71"/>
      <c r="L31" s="30"/>
    </row>
    <row r="32" spans="1:13" s="1" customFormat="1" ht="119.25" customHeight="1" x14ac:dyDescent="0.25">
      <c r="A32" s="74" t="s">
        <v>18</v>
      </c>
      <c r="B32" s="18" t="s">
        <v>11</v>
      </c>
      <c r="C32" s="76" t="s">
        <v>24</v>
      </c>
      <c r="D32" s="27">
        <v>3020190.23</v>
      </c>
      <c r="E32" s="15">
        <v>5252660.83</v>
      </c>
      <c r="F32" s="27">
        <v>5252660.83</v>
      </c>
      <c r="G32" s="27">
        <f t="shared" si="0"/>
        <v>100</v>
      </c>
      <c r="H32" s="27">
        <f t="shared" si="6"/>
        <v>0</v>
      </c>
      <c r="I32" s="27">
        <f t="shared" si="8"/>
        <v>0</v>
      </c>
      <c r="J32" s="88" t="s">
        <v>25</v>
      </c>
      <c r="K32" s="70" t="s">
        <v>58</v>
      </c>
    </row>
    <row r="33" spans="1:12" s="1" customFormat="1" ht="60" customHeight="1" x14ac:dyDescent="0.25">
      <c r="A33" s="75"/>
      <c r="B33" s="48" t="s">
        <v>12</v>
      </c>
      <c r="C33" s="77"/>
      <c r="D33" s="46">
        <v>3020190.23</v>
      </c>
      <c r="E33" s="32">
        <v>5252660.83</v>
      </c>
      <c r="F33" s="46">
        <v>5252660.83</v>
      </c>
      <c r="G33" s="27">
        <f>F33/E33*100</f>
        <v>100</v>
      </c>
      <c r="H33" s="46">
        <f>F33-E33</f>
        <v>0</v>
      </c>
      <c r="I33" s="46">
        <f t="shared" si="8"/>
        <v>0</v>
      </c>
      <c r="J33" s="89"/>
      <c r="K33" s="71"/>
    </row>
    <row r="34" spans="1:12" s="2" customFormat="1" outlineLevel="1" x14ac:dyDescent="0.25">
      <c r="A34" s="74" t="s">
        <v>19</v>
      </c>
      <c r="B34" s="28" t="s">
        <v>11</v>
      </c>
      <c r="C34" s="45" t="s">
        <v>25</v>
      </c>
      <c r="D34" s="27">
        <v>657755.6</v>
      </c>
      <c r="E34" s="27">
        <v>108065.31</v>
      </c>
      <c r="F34" s="27">
        <v>107265.3</v>
      </c>
      <c r="G34" s="27">
        <f t="shared" si="0"/>
        <v>99.25969767726572</v>
      </c>
      <c r="H34" s="27">
        <f t="shared" si="6"/>
        <v>-800.00999999999476</v>
      </c>
      <c r="I34" s="27">
        <f t="shared" si="8"/>
        <v>-0.74030232273427998</v>
      </c>
      <c r="J34" s="27" t="s">
        <v>25</v>
      </c>
      <c r="K34" s="27" t="s">
        <v>25</v>
      </c>
      <c r="L34" s="29"/>
    </row>
    <row r="35" spans="1:12" s="1" customFormat="1" ht="31.5" outlineLevel="1" x14ac:dyDescent="0.25">
      <c r="A35" s="75"/>
      <c r="B35" s="28" t="s">
        <v>12</v>
      </c>
      <c r="C35" s="45" t="s">
        <v>25</v>
      </c>
      <c r="D35" s="27">
        <v>657755.6</v>
      </c>
      <c r="E35" s="27">
        <v>108065.31</v>
      </c>
      <c r="F35" s="27">
        <v>107265.3</v>
      </c>
      <c r="G35" s="27">
        <f t="shared" si="0"/>
        <v>99.25969767726572</v>
      </c>
      <c r="H35" s="27">
        <f t="shared" si="6"/>
        <v>-800.00999999999476</v>
      </c>
      <c r="I35" s="27">
        <f t="shared" si="8"/>
        <v>-0.74030232273427998</v>
      </c>
      <c r="J35" s="27" t="s">
        <v>25</v>
      </c>
      <c r="K35" s="27" t="s">
        <v>25</v>
      </c>
      <c r="L35" s="30"/>
    </row>
    <row r="36" spans="1:12" s="1" customFormat="1" ht="31.5" customHeight="1" outlineLevel="1" x14ac:dyDescent="0.25">
      <c r="A36" s="73" t="s">
        <v>20</v>
      </c>
      <c r="B36" s="28" t="s">
        <v>11</v>
      </c>
      <c r="C36" s="72" t="s">
        <v>23</v>
      </c>
      <c r="D36" s="27">
        <v>657755.6</v>
      </c>
      <c r="E36" s="15">
        <v>0</v>
      </c>
      <c r="F36" s="27">
        <v>0</v>
      </c>
      <c r="G36" s="27">
        <v>0</v>
      </c>
      <c r="H36" s="27">
        <f t="shared" si="6"/>
        <v>0</v>
      </c>
      <c r="I36" s="27">
        <v>0</v>
      </c>
      <c r="J36" s="27" t="s">
        <v>25</v>
      </c>
      <c r="K36" s="88" t="s">
        <v>25</v>
      </c>
      <c r="L36" s="30"/>
    </row>
    <row r="37" spans="1:12" s="1" customFormat="1" ht="48" customHeight="1" outlineLevel="1" x14ac:dyDescent="0.25">
      <c r="A37" s="73"/>
      <c r="B37" s="28" t="s">
        <v>12</v>
      </c>
      <c r="C37" s="72"/>
      <c r="D37" s="27">
        <v>657755.6</v>
      </c>
      <c r="E37" s="15">
        <v>0</v>
      </c>
      <c r="F37" s="27">
        <v>0</v>
      </c>
      <c r="G37" s="27">
        <v>0</v>
      </c>
      <c r="H37" s="27">
        <f t="shared" si="6"/>
        <v>0</v>
      </c>
      <c r="I37" s="27">
        <v>0</v>
      </c>
      <c r="J37" s="27" t="s">
        <v>25</v>
      </c>
      <c r="K37" s="89"/>
      <c r="L37" s="30"/>
    </row>
    <row r="38" spans="1:12" s="1" customFormat="1" outlineLevel="1" x14ac:dyDescent="0.25">
      <c r="A38" s="74" t="s">
        <v>21</v>
      </c>
      <c r="B38" s="28" t="s">
        <v>11</v>
      </c>
      <c r="C38" s="72" t="s">
        <v>24</v>
      </c>
      <c r="D38" s="45">
        <v>0</v>
      </c>
      <c r="E38" s="27">
        <f t="shared" ref="E38" si="11">E39</f>
        <v>27500.01</v>
      </c>
      <c r="F38" s="27">
        <v>26700</v>
      </c>
      <c r="G38" s="27">
        <f t="shared" si="0"/>
        <v>97.090873785136807</v>
      </c>
      <c r="H38" s="17">
        <f t="shared" si="6"/>
        <v>-800.0099999999984</v>
      </c>
      <c r="I38" s="27">
        <f t="shared" si="8"/>
        <v>-2.9091262148631927</v>
      </c>
      <c r="J38" s="27" t="s">
        <v>25</v>
      </c>
      <c r="K38" s="86" t="s">
        <v>59</v>
      </c>
      <c r="L38" s="30"/>
    </row>
    <row r="39" spans="1:12" s="1" customFormat="1" ht="31.5" outlineLevel="1" x14ac:dyDescent="0.25">
      <c r="A39" s="90"/>
      <c r="B39" s="28" t="s">
        <v>12</v>
      </c>
      <c r="C39" s="72"/>
      <c r="D39" s="45">
        <v>0</v>
      </c>
      <c r="E39" s="27">
        <v>27500.01</v>
      </c>
      <c r="F39" s="27">
        <v>26700</v>
      </c>
      <c r="G39" s="27">
        <f t="shared" si="0"/>
        <v>97.090873785136807</v>
      </c>
      <c r="H39" s="17">
        <f t="shared" si="6"/>
        <v>-800.0099999999984</v>
      </c>
      <c r="I39" s="27">
        <f t="shared" si="8"/>
        <v>-2.9091262148631927</v>
      </c>
      <c r="J39" s="27" t="s">
        <v>25</v>
      </c>
      <c r="K39" s="87"/>
      <c r="L39" s="30"/>
    </row>
    <row r="40" spans="1:12" s="1" customFormat="1" outlineLevel="1" x14ac:dyDescent="0.25">
      <c r="A40" s="90"/>
      <c r="B40" s="28" t="s">
        <v>11</v>
      </c>
      <c r="C40" s="72" t="s">
        <v>23</v>
      </c>
      <c r="D40" s="45">
        <v>0</v>
      </c>
      <c r="E40" s="15">
        <f>108065.31-E38</f>
        <v>80565.3</v>
      </c>
      <c r="F40" s="27">
        <f>107265.3-F38</f>
        <v>80565.3</v>
      </c>
      <c r="G40" s="27">
        <f t="shared" si="0"/>
        <v>100</v>
      </c>
      <c r="H40" s="27">
        <f t="shared" ref="H40:H41" si="12">F40-E40</f>
        <v>0</v>
      </c>
      <c r="I40" s="27">
        <f t="shared" ref="I40:I41" si="13">F40/E40*100-100</f>
        <v>0</v>
      </c>
      <c r="J40" s="27" t="s">
        <v>25</v>
      </c>
      <c r="K40" s="86" t="s">
        <v>61</v>
      </c>
      <c r="L40" s="30"/>
    </row>
    <row r="41" spans="1:12" s="1" customFormat="1" ht="49.5" customHeight="1" outlineLevel="1" x14ac:dyDescent="0.25">
      <c r="A41" s="75"/>
      <c r="B41" s="28" t="s">
        <v>12</v>
      </c>
      <c r="C41" s="72"/>
      <c r="D41" s="45">
        <v>0</v>
      </c>
      <c r="E41" s="15">
        <f>E40</f>
        <v>80565.3</v>
      </c>
      <c r="F41" s="27">
        <f>F40</f>
        <v>80565.3</v>
      </c>
      <c r="G41" s="27">
        <f t="shared" si="0"/>
        <v>100</v>
      </c>
      <c r="H41" s="27">
        <f t="shared" si="12"/>
        <v>0</v>
      </c>
      <c r="I41" s="27">
        <f t="shared" si="13"/>
        <v>0</v>
      </c>
      <c r="J41" s="27" t="s">
        <v>25</v>
      </c>
      <c r="K41" s="91"/>
      <c r="L41" s="30"/>
    </row>
    <row r="42" spans="1:12" s="1" customFormat="1" x14ac:dyDescent="0.25">
      <c r="A42" s="73" t="s">
        <v>26</v>
      </c>
      <c r="B42" s="18" t="s">
        <v>11</v>
      </c>
      <c r="C42" s="27" t="s">
        <v>25</v>
      </c>
      <c r="D42" s="27">
        <v>260875748.84</v>
      </c>
      <c r="E42" s="15">
        <v>271221078.31</v>
      </c>
      <c r="F42" s="27">
        <v>269461759.76999998</v>
      </c>
      <c r="G42" s="27">
        <f t="shared" si="0"/>
        <v>99.351334140044543</v>
      </c>
      <c r="H42" s="27">
        <f t="shared" si="6"/>
        <v>-1759318.5400000215</v>
      </c>
      <c r="I42" s="27">
        <f t="shared" si="8"/>
        <v>-0.64866585995545734</v>
      </c>
      <c r="J42" s="27" t="s">
        <v>25</v>
      </c>
      <c r="K42" s="27" t="s">
        <v>25</v>
      </c>
      <c r="L42" s="30"/>
    </row>
    <row r="43" spans="1:12" s="1" customFormat="1" ht="31.5" x14ac:dyDescent="0.25">
      <c r="A43" s="73"/>
      <c r="B43" s="18" t="s">
        <v>12</v>
      </c>
      <c r="C43" s="27" t="s">
        <v>25</v>
      </c>
      <c r="D43" s="27">
        <v>260875748.84</v>
      </c>
      <c r="E43" s="15">
        <f>E35+E25+E19+E9</f>
        <v>271221078.31</v>
      </c>
      <c r="F43" s="27">
        <f>F35+F25+F19+F9</f>
        <v>269461759.76999998</v>
      </c>
      <c r="G43" s="27">
        <f t="shared" si="0"/>
        <v>99.351334140044543</v>
      </c>
      <c r="H43" s="27">
        <f t="shared" si="6"/>
        <v>-1759318.5400000215</v>
      </c>
      <c r="I43" s="27">
        <f t="shared" si="8"/>
        <v>-0.64866585995545734</v>
      </c>
      <c r="J43" s="27" t="s">
        <v>25</v>
      </c>
      <c r="K43" s="27" t="s">
        <v>25</v>
      </c>
      <c r="L43" s="30"/>
    </row>
    <row r="44" spans="1:12" s="1" customFormat="1" x14ac:dyDescent="0.25">
      <c r="A44" s="73" t="s">
        <v>27</v>
      </c>
      <c r="B44" s="18" t="s">
        <v>11</v>
      </c>
      <c r="C44" s="27" t="s">
        <v>25</v>
      </c>
      <c r="D44" s="27">
        <f>D10+D14+D16+D18+D26+D36+D40</f>
        <v>254677913.84999999</v>
      </c>
      <c r="E44" s="15">
        <f>E36+E26+E18+E16+E14+E10+E40</f>
        <v>261029959.77000001</v>
      </c>
      <c r="F44" s="27">
        <f>F36+F26+F18+F16+F14+F10+F40</f>
        <v>259523038.93000001</v>
      </c>
      <c r="G44" s="27">
        <f t="shared" si="0"/>
        <v>99.422701960599539</v>
      </c>
      <c r="H44" s="27">
        <f t="shared" si="6"/>
        <v>-1506920.8400000036</v>
      </c>
      <c r="I44" s="27">
        <f t="shared" si="8"/>
        <v>-0.57729803940046054</v>
      </c>
      <c r="J44" s="27" t="s">
        <v>25</v>
      </c>
      <c r="K44" s="27" t="s">
        <v>25</v>
      </c>
      <c r="L44" s="30"/>
    </row>
    <row r="45" spans="1:12" s="1" customFormat="1" ht="31.5" x14ac:dyDescent="0.25">
      <c r="A45" s="73"/>
      <c r="B45" s="18" t="s">
        <v>12</v>
      </c>
      <c r="C45" s="27" t="s">
        <v>25</v>
      </c>
      <c r="D45" s="27">
        <f>D44</f>
        <v>254677913.84999999</v>
      </c>
      <c r="E45" s="15">
        <f>E44</f>
        <v>261029959.77000001</v>
      </c>
      <c r="F45" s="27">
        <f>F44</f>
        <v>259523038.93000001</v>
      </c>
      <c r="G45" s="27">
        <f t="shared" si="0"/>
        <v>99.422701960599539</v>
      </c>
      <c r="H45" s="27">
        <f t="shared" si="6"/>
        <v>-1506920.8400000036</v>
      </c>
      <c r="I45" s="27">
        <f t="shared" si="8"/>
        <v>-0.57729803940046054</v>
      </c>
      <c r="J45" s="27" t="s">
        <v>25</v>
      </c>
      <c r="K45" s="27" t="s">
        <v>25</v>
      </c>
      <c r="L45" s="30"/>
    </row>
    <row r="46" spans="1:12" s="1" customFormat="1" x14ac:dyDescent="0.25">
      <c r="A46" s="73" t="s">
        <v>28</v>
      </c>
      <c r="B46" s="18" t="s">
        <v>11</v>
      </c>
      <c r="C46" s="27" t="s">
        <v>25</v>
      </c>
      <c r="D46" s="27">
        <v>3020190.23</v>
      </c>
      <c r="E46" s="15">
        <f>E28+E32+E38</f>
        <v>5877160.8399999999</v>
      </c>
      <c r="F46" s="27">
        <f>F28+F32+F38</f>
        <v>5876360.8300000001</v>
      </c>
      <c r="G46" s="27">
        <f t="shared" si="0"/>
        <v>99.986387815107008</v>
      </c>
      <c r="H46" s="27">
        <f t="shared" ref="H46" si="14">H47</f>
        <v>-800.00999999977648</v>
      </c>
      <c r="I46" s="27">
        <f t="shared" si="8"/>
        <v>-1.3612184892991763E-2</v>
      </c>
      <c r="J46" s="27" t="s">
        <v>25</v>
      </c>
      <c r="K46" s="27" t="s">
        <v>25</v>
      </c>
      <c r="L46" s="30"/>
    </row>
    <row r="47" spans="1:12" s="1" customFormat="1" ht="31.5" x14ac:dyDescent="0.25">
      <c r="A47" s="73"/>
      <c r="B47" s="18" t="s">
        <v>12</v>
      </c>
      <c r="C47" s="27" t="s">
        <v>25</v>
      </c>
      <c r="D47" s="27">
        <v>3020190.23</v>
      </c>
      <c r="E47" s="15">
        <f>E46</f>
        <v>5877160.8399999999</v>
      </c>
      <c r="F47" s="27">
        <f>F46</f>
        <v>5876360.8300000001</v>
      </c>
      <c r="G47" s="27">
        <f t="shared" si="0"/>
        <v>99.986387815107008</v>
      </c>
      <c r="H47" s="27">
        <f t="shared" si="6"/>
        <v>-800.00999999977648</v>
      </c>
      <c r="I47" s="27">
        <f t="shared" si="8"/>
        <v>-1.3612184892991763E-2</v>
      </c>
      <c r="J47" s="27" t="s">
        <v>25</v>
      </c>
      <c r="K47" s="27" t="s">
        <v>25</v>
      </c>
      <c r="L47" s="30"/>
    </row>
    <row r="48" spans="1:12" s="1" customFormat="1" x14ac:dyDescent="0.25">
      <c r="A48" s="73" t="s">
        <v>41</v>
      </c>
      <c r="B48" s="18" t="s">
        <v>11</v>
      </c>
      <c r="C48" s="27" t="s">
        <v>25</v>
      </c>
      <c r="D48" s="27">
        <v>1500351.18</v>
      </c>
      <c r="E48" s="15">
        <f>E12</f>
        <v>1500351.18</v>
      </c>
      <c r="F48" s="27">
        <f t="shared" ref="F48" si="15">F49</f>
        <v>1449605.06</v>
      </c>
      <c r="G48" s="27">
        <f t="shared" si="0"/>
        <v>96.617717193384024</v>
      </c>
      <c r="H48" s="27">
        <f t="shared" ref="H48:H49" si="16">F48-E48</f>
        <v>-50746.119999999879</v>
      </c>
      <c r="I48" s="27">
        <f t="shared" ref="I48:I49" si="17">F48/E48*100-100</f>
        <v>-3.3822828066159758</v>
      </c>
      <c r="J48" s="27" t="s">
        <v>25</v>
      </c>
      <c r="K48" s="27" t="s">
        <v>25</v>
      </c>
      <c r="L48" s="30"/>
    </row>
    <row r="49" spans="1:13" s="1" customFormat="1" ht="31.5" x14ac:dyDescent="0.25">
      <c r="A49" s="73"/>
      <c r="B49" s="18" t="s">
        <v>12</v>
      </c>
      <c r="C49" s="27" t="s">
        <v>25</v>
      </c>
      <c r="D49" s="27">
        <v>1500351.18</v>
      </c>
      <c r="E49" s="15">
        <f>E13</f>
        <v>1500351.18</v>
      </c>
      <c r="F49" s="27">
        <f>F13</f>
        <v>1449605.06</v>
      </c>
      <c r="G49" s="27">
        <f t="shared" si="0"/>
        <v>96.617717193384024</v>
      </c>
      <c r="H49" s="27">
        <f t="shared" si="16"/>
        <v>-50746.119999999879</v>
      </c>
      <c r="I49" s="27">
        <f t="shared" si="17"/>
        <v>-3.3822828066159758</v>
      </c>
      <c r="J49" s="27" t="s">
        <v>25</v>
      </c>
      <c r="K49" s="27" t="s">
        <v>25</v>
      </c>
      <c r="L49" s="30"/>
    </row>
    <row r="50" spans="1:13" s="1" customFormat="1" x14ac:dyDescent="0.25">
      <c r="A50" s="73" t="s">
        <v>42</v>
      </c>
      <c r="B50" s="18" t="s">
        <v>11</v>
      </c>
      <c r="C50" s="27" t="s">
        <v>25</v>
      </c>
      <c r="D50" s="27">
        <v>1677293.58</v>
      </c>
      <c r="E50" s="15">
        <f t="shared" ref="E50" si="18">E51</f>
        <v>2813606.52</v>
      </c>
      <c r="F50" s="27">
        <f>F51</f>
        <v>2612754.9500000002</v>
      </c>
      <c r="G50" s="27">
        <f t="shared" si="0"/>
        <v>92.861419371462091</v>
      </c>
      <c r="H50" s="27">
        <f t="shared" ref="H50:H51" si="19">F50-E50</f>
        <v>-200851.56999999983</v>
      </c>
      <c r="I50" s="27">
        <f t="shared" ref="I50:I51" si="20">F50/E50*100-100</f>
        <v>-7.138580628537909</v>
      </c>
      <c r="J50" s="27" t="s">
        <v>25</v>
      </c>
      <c r="K50" s="27" t="s">
        <v>25</v>
      </c>
      <c r="L50" s="30"/>
    </row>
    <row r="51" spans="1:13" s="1" customFormat="1" ht="31.5" x14ac:dyDescent="0.25">
      <c r="A51" s="73"/>
      <c r="B51" s="18" t="s">
        <v>12</v>
      </c>
      <c r="C51" s="27" t="s">
        <v>25</v>
      </c>
      <c r="D51" s="27">
        <v>1677293.58</v>
      </c>
      <c r="E51" s="15">
        <f>E31</f>
        <v>2813606.52</v>
      </c>
      <c r="F51" s="27">
        <f>F31</f>
        <v>2612754.9500000002</v>
      </c>
      <c r="G51" s="27">
        <f t="shared" si="0"/>
        <v>92.861419371462091</v>
      </c>
      <c r="H51" s="27">
        <f t="shared" si="19"/>
        <v>-200851.56999999983</v>
      </c>
      <c r="I51" s="27">
        <f t="shared" si="20"/>
        <v>-7.138580628537909</v>
      </c>
      <c r="J51" s="27" t="s">
        <v>25</v>
      </c>
      <c r="K51" s="27" t="s">
        <v>25</v>
      </c>
      <c r="L51" s="30"/>
    </row>
    <row r="52" spans="1:13" s="43" customFormat="1" ht="77.25" customHeight="1" x14ac:dyDescent="0.25">
      <c r="A52" s="95" t="s">
        <v>81</v>
      </c>
      <c r="B52" s="95"/>
      <c r="C52" s="95"/>
      <c r="D52" s="95"/>
      <c r="E52" s="95"/>
      <c r="F52" s="95"/>
      <c r="G52" s="95"/>
      <c r="H52" s="95"/>
      <c r="I52" s="39" t="s">
        <v>79</v>
      </c>
      <c r="J52" s="40">
        <f>F59/E59*100</f>
        <v>99.351334140044543</v>
      </c>
      <c r="K52" s="41" t="s">
        <v>80</v>
      </c>
      <c r="M52" s="42"/>
    </row>
    <row r="53" spans="1:13" s="57" customFormat="1" outlineLevel="1" x14ac:dyDescent="0.25">
      <c r="A53" s="56"/>
      <c r="C53" s="53"/>
      <c r="D53" s="53"/>
      <c r="E53" s="53"/>
      <c r="F53" s="53"/>
      <c r="G53" s="53"/>
      <c r="H53" s="53"/>
      <c r="L53" s="58"/>
    </row>
    <row r="54" spans="1:13" hidden="1" outlineLevel="1" x14ac:dyDescent="0.25"/>
    <row r="55" spans="1:13" hidden="1" outlineLevel="1" x14ac:dyDescent="0.25"/>
    <row r="56" spans="1:13" hidden="1" outlineLevel="1" x14ac:dyDescent="0.25"/>
    <row r="57" spans="1:13" hidden="1" outlineLevel="1" x14ac:dyDescent="0.25"/>
    <row r="58" spans="1:13" hidden="1" outlineLevel="1" x14ac:dyDescent="0.25"/>
    <row r="59" spans="1:13" collapsed="1" x14ac:dyDescent="0.25">
      <c r="E59" s="44">
        <v>271221078.31</v>
      </c>
      <c r="F59" s="44">
        <v>269461759.76999998</v>
      </c>
      <c r="G59" s="44"/>
    </row>
  </sheetData>
  <mergeCells count="68">
    <mergeCell ref="A52:H52"/>
    <mergeCell ref="C8:C9"/>
    <mergeCell ref="A8:A9"/>
    <mergeCell ref="J12:J13"/>
    <mergeCell ref="A12:A13"/>
    <mergeCell ref="J26:J27"/>
    <mergeCell ref="C26:C27"/>
    <mergeCell ref="C32:C33"/>
    <mergeCell ref="A48:A49"/>
    <mergeCell ref="A50:A51"/>
    <mergeCell ref="A46:A47"/>
    <mergeCell ref="K10:K11"/>
    <mergeCell ref="C10:C11"/>
    <mergeCell ref="A10:A11"/>
    <mergeCell ref="C18:C19"/>
    <mergeCell ref="A18:A19"/>
    <mergeCell ref="C14:C15"/>
    <mergeCell ref="A14:A15"/>
    <mergeCell ref="K16:K17"/>
    <mergeCell ref="C16:C17"/>
    <mergeCell ref="L21:M23"/>
    <mergeCell ref="K20:K21"/>
    <mergeCell ref="A20:A21"/>
    <mergeCell ref="A24:A25"/>
    <mergeCell ref="A26:A29"/>
    <mergeCell ref="J20:J21"/>
    <mergeCell ref="K30:K31"/>
    <mergeCell ref="J30:J31"/>
    <mergeCell ref="K28:K29"/>
    <mergeCell ref="C28:C29"/>
    <mergeCell ref="J32:J33"/>
    <mergeCell ref="J28:J29"/>
    <mergeCell ref="K38:K39"/>
    <mergeCell ref="A44:A45"/>
    <mergeCell ref="A36:A37"/>
    <mergeCell ref="C36:C37"/>
    <mergeCell ref="A38:A41"/>
    <mergeCell ref="C40:C41"/>
    <mergeCell ref="K40:K41"/>
    <mergeCell ref="A7:K7"/>
    <mergeCell ref="K26:K27"/>
    <mergeCell ref="C38:C39"/>
    <mergeCell ref="A42:A43"/>
    <mergeCell ref="A30:A31"/>
    <mergeCell ref="C30:C31"/>
    <mergeCell ref="A32:A33"/>
    <mergeCell ref="A34:A35"/>
    <mergeCell ref="K32:K33"/>
    <mergeCell ref="K12:K13"/>
    <mergeCell ref="K14:K15"/>
    <mergeCell ref="C12:C13"/>
    <mergeCell ref="K22:K23"/>
    <mergeCell ref="A22:A23"/>
    <mergeCell ref="A16:A17"/>
    <mergeCell ref="K36:K37"/>
    <mergeCell ref="A2:K2"/>
    <mergeCell ref="B4:B6"/>
    <mergeCell ref="A4:A6"/>
    <mergeCell ref="C4:C6"/>
    <mergeCell ref="D4:I4"/>
    <mergeCell ref="J4:J6"/>
    <mergeCell ref="K4:K6"/>
    <mergeCell ref="D5:D6"/>
    <mergeCell ref="E5:E6"/>
    <mergeCell ref="F5:F6"/>
    <mergeCell ref="H5:I5"/>
    <mergeCell ref="G5:G6"/>
    <mergeCell ref="A3:K3"/>
  </mergeCells>
  <pageMargins left="0.70866141732283472" right="0.11811023622047245" top="0.15748031496062992" bottom="0.15748031496062992" header="0.31496062992125984" footer="0.31496062992125984"/>
  <pageSetup paperSize="8" scale="61" fitToHeight="0" orientation="landscape" r:id="rId1"/>
  <rowBreaks count="1" manualBreakCount="1">
    <brk id="25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R11"/>
  <sheetViews>
    <sheetView view="pageBreakPreview" topLeftCell="A4" zoomScale="70" zoomScaleNormal="100" zoomScaleSheetLayoutView="70" workbookViewId="0">
      <selection activeCell="I8" sqref="I8"/>
    </sheetView>
  </sheetViews>
  <sheetFormatPr defaultRowHeight="18.75" x14ac:dyDescent="0.3"/>
  <cols>
    <col min="1" max="1" width="9.140625" style="3"/>
    <col min="2" max="2" width="80.5703125" style="4" customWidth="1"/>
    <col min="3" max="3" width="29.140625" style="4" customWidth="1"/>
    <col min="4" max="4" width="15" style="3" customWidth="1"/>
    <col min="5" max="5" width="15.140625" style="3" customWidth="1"/>
    <col min="6" max="6" width="10.42578125" style="3" customWidth="1"/>
    <col min="7" max="7" width="10.140625" style="3" customWidth="1"/>
    <col min="8" max="8" width="6.7109375" style="3" customWidth="1"/>
    <col min="9" max="9" width="65.28515625" style="4" customWidth="1"/>
    <col min="10" max="230" width="9.140625" style="4"/>
    <col min="231" max="231" width="24.7109375" style="4" customWidth="1"/>
    <col min="232" max="232" width="14.42578125" style="4" customWidth="1"/>
    <col min="233" max="234" width="16.28515625" style="4" customWidth="1"/>
    <col min="235" max="235" width="15.7109375" style="4" customWidth="1"/>
    <col min="236" max="236" width="15.28515625" style="4" customWidth="1"/>
    <col min="237" max="237" width="15.140625" style="4" customWidth="1"/>
    <col min="238" max="238" width="9.140625" style="4" customWidth="1"/>
    <col min="239" max="239" width="33.7109375" style="4" customWidth="1"/>
    <col min="240" max="240" width="35.85546875" style="4" customWidth="1"/>
    <col min="241" max="241" width="15.28515625" style="4" customWidth="1"/>
    <col min="242" max="243" width="12.85546875" style="4" customWidth="1"/>
    <col min="244" max="244" width="11.7109375" style="4" customWidth="1"/>
    <col min="245" max="245" width="11.28515625" style="4" customWidth="1"/>
    <col min="246" max="246" width="12" style="4" customWidth="1"/>
    <col min="247" max="247" width="36.42578125" style="4" customWidth="1"/>
    <col min="248" max="248" width="37" style="4" customWidth="1"/>
    <col min="249" max="486" width="9.140625" style="4"/>
    <col min="487" max="487" width="24.7109375" style="4" customWidth="1"/>
    <col min="488" max="488" width="14.42578125" style="4" customWidth="1"/>
    <col min="489" max="490" width="16.28515625" style="4" customWidth="1"/>
    <col min="491" max="491" width="15.7109375" style="4" customWidth="1"/>
    <col min="492" max="492" width="15.28515625" style="4" customWidth="1"/>
    <col min="493" max="493" width="15.140625" style="4" customWidth="1"/>
    <col min="494" max="494" width="9.140625" style="4" customWidth="1"/>
    <col min="495" max="495" width="33.7109375" style="4" customWidth="1"/>
    <col min="496" max="496" width="35.85546875" style="4" customWidth="1"/>
    <col min="497" max="497" width="15.28515625" style="4" customWidth="1"/>
    <col min="498" max="499" width="12.85546875" style="4" customWidth="1"/>
    <col min="500" max="500" width="11.7109375" style="4" customWidth="1"/>
    <col min="501" max="501" width="11.28515625" style="4" customWidth="1"/>
    <col min="502" max="502" width="12" style="4" customWidth="1"/>
    <col min="503" max="503" width="36.42578125" style="4" customWidth="1"/>
    <col min="504" max="504" width="37" style="4" customWidth="1"/>
    <col min="505" max="742" width="9.140625" style="4"/>
    <col min="743" max="743" width="24.7109375" style="4" customWidth="1"/>
    <col min="744" max="744" width="14.42578125" style="4" customWidth="1"/>
    <col min="745" max="746" width="16.28515625" style="4" customWidth="1"/>
    <col min="747" max="747" width="15.7109375" style="4" customWidth="1"/>
    <col min="748" max="748" width="15.28515625" style="4" customWidth="1"/>
    <col min="749" max="749" width="15.140625" style="4" customWidth="1"/>
    <col min="750" max="750" width="9.140625" style="4" customWidth="1"/>
    <col min="751" max="751" width="33.7109375" style="4" customWidth="1"/>
    <col min="752" max="752" width="35.85546875" style="4" customWidth="1"/>
    <col min="753" max="753" width="15.28515625" style="4" customWidth="1"/>
    <col min="754" max="755" width="12.85546875" style="4" customWidth="1"/>
    <col min="756" max="756" width="11.7109375" style="4" customWidth="1"/>
    <col min="757" max="757" width="11.28515625" style="4" customWidth="1"/>
    <col min="758" max="758" width="12" style="4" customWidth="1"/>
    <col min="759" max="759" width="36.42578125" style="4" customWidth="1"/>
    <col min="760" max="760" width="37" style="4" customWidth="1"/>
    <col min="761" max="998" width="9.140625" style="4"/>
    <col min="999" max="999" width="24.7109375" style="4" customWidth="1"/>
    <col min="1000" max="1000" width="14.42578125" style="4" customWidth="1"/>
    <col min="1001" max="1002" width="16.28515625" style="4" customWidth="1"/>
    <col min="1003" max="1003" width="15.7109375" style="4" customWidth="1"/>
    <col min="1004" max="1004" width="15.28515625" style="4" customWidth="1"/>
    <col min="1005" max="1005" width="15.140625" style="4" customWidth="1"/>
    <col min="1006" max="1006" width="9.140625" style="4" customWidth="1"/>
    <col min="1007" max="1007" width="33.7109375" style="4" customWidth="1"/>
    <col min="1008" max="1008" width="35.85546875" style="4" customWidth="1"/>
    <col min="1009" max="1009" width="15.28515625" style="4" customWidth="1"/>
    <col min="1010" max="1011" width="12.85546875" style="4" customWidth="1"/>
    <col min="1012" max="1012" width="11.7109375" style="4" customWidth="1"/>
    <col min="1013" max="1013" width="11.28515625" style="4" customWidth="1"/>
    <col min="1014" max="1014" width="12" style="4" customWidth="1"/>
    <col min="1015" max="1015" width="36.42578125" style="4" customWidth="1"/>
    <col min="1016" max="1016" width="37" style="4" customWidth="1"/>
    <col min="1017" max="1254" width="9.140625" style="4"/>
    <col min="1255" max="1255" width="24.7109375" style="4" customWidth="1"/>
    <col min="1256" max="1256" width="14.42578125" style="4" customWidth="1"/>
    <col min="1257" max="1258" width="16.28515625" style="4" customWidth="1"/>
    <col min="1259" max="1259" width="15.7109375" style="4" customWidth="1"/>
    <col min="1260" max="1260" width="15.28515625" style="4" customWidth="1"/>
    <col min="1261" max="1261" width="15.140625" style="4" customWidth="1"/>
    <col min="1262" max="1262" width="9.140625" style="4" customWidth="1"/>
    <col min="1263" max="1263" width="33.7109375" style="4" customWidth="1"/>
    <col min="1264" max="1264" width="35.85546875" style="4" customWidth="1"/>
    <col min="1265" max="1265" width="15.28515625" style="4" customWidth="1"/>
    <col min="1266" max="1267" width="12.85546875" style="4" customWidth="1"/>
    <col min="1268" max="1268" width="11.7109375" style="4" customWidth="1"/>
    <col min="1269" max="1269" width="11.28515625" style="4" customWidth="1"/>
    <col min="1270" max="1270" width="12" style="4" customWidth="1"/>
    <col min="1271" max="1271" width="36.42578125" style="4" customWidth="1"/>
    <col min="1272" max="1272" width="37" style="4" customWidth="1"/>
    <col min="1273" max="1510" width="9.140625" style="4"/>
    <col min="1511" max="1511" width="24.7109375" style="4" customWidth="1"/>
    <col min="1512" max="1512" width="14.42578125" style="4" customWidth="1"/>
    <col min="1513" max="1514" width="16.28515625" style="4" customWidth="1"/>
    <col min="1515" max="1515" width="15.7109375" style="4" customWidth="1"/>
    <col min="1516" max="1516" width="15.28515625" style="4" customWidth="1"/>
    <col min="1517" max="1517" width="15.140625" style="4" customWidth="1"/>
    <col min="1518" max="1518" width="9.140625" style="4" customWidth="1"/>
    <col min="1519" max="1519" width="33.7109375" style="4" customWidth="1"/>
    <col min="1520" max="1520" width="35.85546875" style="4" customWidth="1"/>
    <col min="1521" max="1521" width="15.28515625" style="4" customWidth="1"/>
    <col min="1522" max="1523" width="12.85546875" style="4" customWidth="1"/>
    <col min="1524" max="1524" width="11.7109375" style="4" customWidth="1"/>
    <col min="1525" max="1525" width="11.28515625" style="4" customWidth="1"/>
    <col min="1526" max="1526" width="12" style="4" customWidth="1"/>
    <col min="1527" max="1527" width="36.42578125" style="4" customWidth="1"/>
    <col min="1528" max="1528" width="37" style="4" customWidth="1"/>
    <col min="1529" max="1766" width="9.140625" style="4"/>
    <col min="1767" max="1767" width="24.7109375" style="4" customWidth="1"/>
    <col min="1768" max="1768" width="14.42578125" style="4" customWidth="1"/>
    <col min="1769" max="1770" width="16.28515625" style="4" customWidth="1"/>
    <col min="1771" max="1771" width="15.7109375" style="4" customWidth="1"/>
    <col min="1772" max="1772" width="15.28515625" style="4" customWidth="1"/>
    <col min="1773" max="1773" width="15.140625" style="4" customWidth="1"/>
    <col min="1774" max="1774" width="9.140625" style="4" customWidth="1"/>
    <col min="1775" max="1775" width="33.7109375" style="4" customWidth="1"/>
    <col min="1776" max="1776" width="35.85546875" style="4" customWidth="1"/>
    <col min="1777" max="1777" width="15.28515625" style="4" customWidth="1"/>
    <col min="1778" max="1779" width="12.85546875" style="4" customWidth="1"/>
    <col min="1780" max="1780" width="11.7109375" style="4" customWidth="1"/>
    <col min="1781" max="1781" width="11.28515625" style="4" customWidth="1"/>
    <col min="1782" max="1782" width="12" style="4" customWidth="1"/>
    <col min="1783" max="1783" width="36.42578125" style="4" customWidth="1"/>
    <col min="1784" max="1784" width="37" style="4" customWidth="1"/>
    <col min="1785" max="2022" width="9.140625" style="4"/>
    <col min="2023" max="2023" width="24.7109375" style="4" customWidth="1"/>
    <col min="2024" max="2024" width="14.42578125" style="4" customWidth="1"/>
    <col min="2025" max="2026" width="16.28515625" style="4" customWidth="1"/>
    <col min="2027" max="2027" width="15.7109375" style="4" customWidth="1"/>
    <col min="2028" max="2028" width="15.28515625" style="4" customWidth="1"/>
    <col min="2029" max="2029" width="15.140625" style="4" customWidth="1"/>
    <col min="2030" max="2030" width="9.140625" style="4" customWidth="1"/>
    <col min="2031" max="2031" width="33.7109375" style="4" customWidth="1"/>
    <col min="2032" max="2032" width="35.85546875" style="4" customWidth="1"/>
    <col min="2033" max="2033" width="15.28515625" style="4" customWidth="1"/>
    <col min="2034" max="2035" width="12.85546875" style="4" customWidth="1"/>
    <col min="2036" max="2036" width="11.7109375" style="4" customWidth="1"/>
    <col min="2037" max="2037" width="11.28515625" style="4" customWidth="1"/>
    <col min="2038" max="2038" width="12" style="4" customWidth="1"/>
    <col min="2039" max="2039" width="36.42578125" style="4" customWidth="1"/>
    <col min="2040" max="2040" width="37" style="4" customWidth="1"/>
    <col min="2041" max="2278" width="9.140625" style="4"/>
    <col min="2279" max="2279" width="24.7109375" style="4" customWidth="1"/>
    <col min="2280" max="2280" width="14.42578125" style="4" customWidth="1"/>
    <col min="2281" max="2282" width="16.28515625" style="4" customWidth="1"/>
    <col min="2283" max="2283" width="15.7109375" style="4" customWidth="1"/>
    <col min="2284" max="2284" width="15.28515625" style="4" customWidth="1"/>
    <col min="2285" max="2285" width="15.140625" style="4" customWidth="1"/>
    <col min="2286" max="2286" width="9.140625" style="4" customWidth="1"/>
    <col min="2287" max="2287" width="33.7109375" style="4" customWidth="1"/>
    <col min="2288" max="2288" width="35.85546875" style="4" customWidth="1"/>
    <col min="2289" max="2289" width="15.28515625" style="4" customWidth="1"/>
    <col min="2290" max="2291" width="12.85546875" style="4" customWidth="1"/>
    <col min="2292" max="2292" width="11.7109375" style="4" customWidth="1"/>
    <col min="2293" max="2293" width="11.28515625" style="4" customWidth="1"/>
    <col min="2294" max="2294" width="12" style="4" customWidth="1"/>
    <col min="2295" max="2295" width="36.42578125" style="4" customWidth="1"/>
    <col min="2296" max="2296" width="37" style="4" customWidth="1"/>
    <col min="2297" max="2534" width="9.140625" style="4"/>
    <col min="2535" max="2535" width="24.7109375" style="4" customWidth="1"/>
    <col min="2536" max="2536" width="14.42578125" style="4" customWidth="1"/>
    <col min="2537" max="2538" width="16.28515625" style="4" customWidth="1"/>
    <col min="2539" max="2539" width="15.7109375" style="4" customWidth="1"/>
    <col min="2540" max="2540" width="15.28515625" style="4" customWidth="1"/>
    <col min="2541" max="2541" width="15.140625" style="4" customWidth="1"/>
    <col min="2542" max="2542" width="9.140625" style="4" customWidth="1"/>
    <col min="2543" max="2543" width="33.7109375" style="4" customWidth="1"/>
    <col min="2544" max="2544" width="35.85546875" style="4" customWidth="1"/>
    <col min="2545" max="2545" width="15.28515625" style="4" customWidth="1"/>
    <col min="2546" max="2547" width="12.85546875" style="4" customWidth="1"/>
    <col min="2548" max="2548" width="11.7109375" style="4" customWidth="1"/>
    <col min="2549" max="2549" width="11.28515625" style="4" customWidth="1"/>
    <col min="2550" max="2550" width="12" style="4" customWidth="1"/>
    <col min="2551" max="2551" width="36.42578125" style="4" customWidth="1"/>
    <col min="2552" max="2552" width="37" style="4" customWidth="1"/>
    <col min="2553" max="2790" width="9.140625" style="4"/>
    <col min="2791" max="2791" width="24.7109375" style="4" customWidth="1"/>
    <col min="2792" max="2792" width="14.42578125" style="4" customWidth="1"/>
    <col min="2793" max="2794" width="16.28515625" style="4" customWidth="1"/>
    <col min="2795" max="2795" width="15.7109375" style="4" customWidth="1"/>
    <col min="2796" max="2796" width="15.28515625" style="4" customWidth="1"/>
    <col min="2797" max="2797" width="15.140625" style="4" customWidth="1"/>
    <col min="2798" max="2798" width="9.140625" style="4" customWidth="1"/>
    <col min="2799" max="2799" width="33.7109375" style="4" customWidth="1"/>
    <col min="2800" max="2800" width="35.85546875" style="4" customWidth="1"/>
    <col min="2801" max="2801" width="15.28515625" style="4" customWidth="1"/>
    <col min="2802" max="2803" width="12.85546875" style="4" customWidth="1"/>
    <col min="2804" max="2804" width="11.7109375" style="4" customWidth="1"/>
    <col min="2805" max="2805" width="11.28515625" style="4" customWidth="1"/>
    <col min="2806" max="2806" width="12" style="4" customWidth="1"/>
    <col min="2807" max="2807" width="36.42578125" style="4" customWidth="1"/>
    <col min="2808" max="2808" width="37" style="4" customWidth="1"/>
    <col min="2809" max="3046" width="9.140625" style="4"/>
    <col min="3047" max="3047" width="24.7109375" style="4" customWidth="1"/>
    <col min="3048" max="3048" width="14.42578125" style="4" customWidth="1"/>
    <col min="3049" max="3050" width="16.28515625" style="4" customWidth="1"/>
    <col min="3051" max="3051" width="15.7109375" style="4" customWidth="1"/>
    <col min="3052" max="3052" width="15.28515625" style="4" customWidth="1"/>
    <col min="3053" max="3053" width="15.140625" style="4" customWidth="1"/>
    <col min="3054" max="3054" width="9.140625" style="4" customWidth="1"/>
    <col min="3055" max="3055" width="33.7109375" style="4" customWidth="1"/>
    <col min="3056" max="3056" width="35.85546875" style="4" customWidth="1"/>
    <col min="3057" max="3057" width="15.28515625" style="4" customWidth="1"/>
    <col min="3058" max="3059" width="12.85546875" style="4" customWidth="1"/>
    <col min="3060" max="3060" width="11.7109375" style="4" customWidth="1"/>
    <col min="3061" max="3061" width="11.28515625" style="4" customWidth="1"/>
    <col min="3062" max="3062" width="12" style="4" customWidth="1"/>
    <col min="3063" max="3063" width="36.42578125" style="4" customWidth="1"/>
    <col min="3064" max="3064" width="37" style="4" customWidth="1"/>
    <col min="3065" max="3302" width="9.140625" style="4"/>
    <col min="3303" max="3303" width="24.7109375" style="4" customWidth="1"/>
    <col min="3304" max="3304" width="14.42578125" style="4" customWidth="1"/>
    <col min="3305" max="3306" width="16.28515625" style="4" customWidth="1"/>
    <col min="3307" max="3307" width="15.7109375" style="4" customWidth="1"/>
    <col min="3308" max="3308" width="15.28515625" style="4" customWidth="1"/>
    <col min="3309" max="3309" width="15.140625" style="4" customWidth="1"/>
    <col min="3310" max="3310" width="9.140625" style="4" customWidth="1"/>
    <col min="3311" max="3311" width="33.7109375" style="4" customWidth="1"/>
    <col min="3312" max="3312" width="35.85546875" style="4" customWidth="1"/>
    <col min="3313" max="3313" width="15.28515625" style="4" customWidth="1"/>
    <col min="3314" max="3315" width="12.85546875" style="4" customWidth="1"/>
    <col min="3316" max="3316" width="11.7109375" style="4" customWidth="1"/>
    <col min="3317" max="3317" width="11.28515625" style="4" customWidth="1"/>
    <col min="3318" max="3318" width="12" style="4" customWidth="1"/>
    <col min="3319" max="3319" width="36.42578125" style="4" customWidth="1"/>
    <col min="3320" max="3320" width="37" style="4" customWidth="1"/>
    <col min="3321" max="3558" width="9.140625" style="4"/>
    <col min="3559" max="3559" width="24.7109375" style="4" customWidth="1"/>
    <col min="3560" max="3560" width="14.42578125" style="4" customWidth="1"/>
    <col min="3561" max="3562" width="16.28515625" style="4" customWidth="1"/>
    <col min="3563" max="3563" width="15.7109375" style="4" customWidth="1"/>
    <col min="3564" max="3564" width="15.28515625" style="4" customWidth="1"/>
    <col min="3565" max="3565" width="15.140625" style="4" customWidth="1"/>
    <col min="3566" max="3566" width="9.140625" style="4" customWidth="1"/>
    <col min="3567" max="3567" width="33.7109375" style="4" customWidth="1"/>
    <col min="3568" max="3568" width="35.85546875" style="4" customWidth="1"/>
    <col min="3569" max="3569" width="15.28515625" style="4" customWidth="1"/>
    <col min="3570" max="3571" width="12.85546875" style="4" customWidth="1"/>
    <col min="3572" max="3572" width="11.7109375" style="4" customWidth="1"/>
    <col min="3573" max="3573" width="11.28515625" style="4" customWidth="1"/>
    <col min="3574" max="3574" width="12" style="4" customWidth="1"/>
    <col min="3575" max="3575" width="36.42578125" style="4" customWidth="1"/>
    <col min="3576" max="3576" width="37" style="4" customWidth="1"/>
    <col min="3577" max="3814" width="9.140625" style="4"/>
    <col min="3815" max="3815" width="24.7109375" style="4" customWidth="1"/>
    <col min="3816" max="3816" width="14.42578125" style="4" customWidth="1"/>
    <col min="3817" max="3818" width="16.28515625" style="4" customWidth="1"/>
    <col min="3819" max="3819" width="15.7109375" style="4" customWidth="1"/>
    <col min="3820" max="3820" width="15.28515625" style="4" customWidth="1"/>
    <col min="3821" max="3821" width="15.140625" style="4" customWidth="1"/>
    <col min="3822" max="3822" width="9.140625" style="4" customWidth="1"/>
    <col min="3823" max="3823" width="33.7109375" style="4" customWidth="1"/>
    <col min="3824" max="3824" width="35.85546875" style="4" customWidth="1"/>
    <col min="3825" max="3825" width="15.28515625" style="4" customWidth="1"/>
    <col min="3826" max="3827" width="12.85546875" style="4" customWidth="1"/>
    <col min="3828" max="3828" width="11.7109375" style="4" customWidth="1"/>
    <col min="3829" max="3829" width="11.28515625" style="4" customWidth="1"/>
    <col min="3830" max="3830" width="12" style="4" customWidth="1"/>
    <col min="3831" max="3831" width="36.42578125" style="4" customWidth="1"/>
    <col min="3832" max="3832" width="37" style="4" customWidth="1"/>
    <col min="3833" max="4070" width="9.140625" style="4"/>
    <col min="4071" max="4071" width="24.7109375" style="4" customWidth="1"/>
    <col min="4072" max="4072" width="14.42578125" style="4" customWidth="1"/>
    <col min="4073" max="4074" width="16.28515625" style="4" customWidth="1"/>
    <col min="4075" max="4075" width="15.7109375" style="4" customWidth="1"/>
    <col min="4076" max="4076" width="15.28515625" style="4" customWidth="1"/>
    <col min="4077" max="4077" width="15.140625" style="4" customWidth="1"/>
    <col min="4078" max="4078" width="9.140625" style="4" customWidth="1"/>
    <col min="4079" max="4079" width="33.7109375" style="4" customWidth="1"/>
    <col min="4080" max="4080" width="35.85546875" style="4" customWidth="1"/>
    <col min="4081" max="4081" width="15.28515625" style="4" customWidth="1"/>
    <col min="4082" max="4083" width="12.85546875" style="4" customWidth="1"/>
    <col min="4084" max="4084" width="11.7109375" style="4" customWidth="1"/>
    <col min="4085" max="4085" width="11.28515625" style="4" customWidth="1"/>
    <col min="4086" max="4086" width="12" style="4" customWidth="1"/>
    <col min="4087" max="4087" width="36.42578125" style="4" customWidth="1"/>
    <col min="4088" max="4088" width="37" style="4" customWidth="1"/>
    <col min="4089" max="4326" width="9.140625" style="4"/>
    <col min="4327" max="4327" width="24.7109375" style="4" customWidth="1"/>
    <col min="4328" max="4328" width="14.42578125" style="4" customWidth="1"/>
    <col min="4329" max="4330" width="16.28515625" style="4" customWidth="1"/>
    <col min="4331" max="4331" width="15.7109375" style="4" customWidth="1"/>
    <col min="4332" max="4332" width="15.28515625" style="4" customWidth="1"/>
    <col min="4333" max="4333" width="15.140625" style="4" customWidth="1"/>
    <col min="4334" max="4334" width="9.140625" style="4" customWidth="1"/>
    <col min="4335" max="4335" width="33.7109375" style="4" customWidth="1"/>
    <col min="4336" max="4336" width="35.85546875" style="4" customWidth="1"/>
    <col min="4337" max="4337" width="15.28515625" style="4" customWidth="1"/>
    <col min="4338" max="4339" width="12.85546875" style="4" customWidth="1"/>
    <col min="4340" max="4340" width="11.7109375" style="4" customWidth="1"/>
    <col min="4341" max="4341" width="11.28515625" style="4" customWidth="1"/>
    <col min="4342" max="4342" width="12" style="4" customWidth="1"/>
    <col min="4343" max="4343" width="36.42578125" style="4" customWidth="1"/>
    <col min="4344" max="4344" width="37" style="4" customWidth="1"/>
    <col min="4345" max="4582" width="9.140625" style="4"/>
    <col min="4583" max="4583" width="24.7109375" style="4" customWidth="1"/>
    <col min="4584" max="4584" width="14.42578125" style="4" customWidth="1"/>
    <col min="4585" max="4586" width="16.28515625" style="4" customWidth="1"/>
    <col min="4587" max="4587" width="15.7109375" style="4" customWidth="1"/>
    <col min="4588" max="4588" width="15.28515625" style="4" customWidth="1"/>
    <col min="4589" max="4589" width="15.140625" style="4" customWidth="1"/>
    <col min="4590" max="4590" width="9.140625" style="4" customWidth="1"/>
    <col min="4591" max="4591" width="33.7109375" style="4" customWidth="1"/>
    <col min="4592" max="4592" width="35.85546875" style="4" customWidth="1"/>
    <col min="4593" max="4593" width="15.28515625" style="4" customWidth="1"/>
    <col min="4594" max="4595" width="12.85546875" style="4" customWidth="1"/>
    <col min="4596" max="4596" width="11.7109375" style="4" customWidth="1"/>
    <col min="4597" max="4597" width="11.28515625" style="4" customWidth="1"/>
    <col min="4598" max="4598" width="12" style="4" customWidth="1"/>
    <col min="4599" max="4599" width="36.42578125" style="4" customWidth="1"/>
    <col min="4600" max="4600" width="37" style="4" customWidth="1"/>
    <col min="4601" max="4838" width="9.140625" style="4"/>
    <col min="4839" max="4839" width="24.7109375" style="4" customWidth="1"/>
    <col min="4840" max="4840" width="14.42578125" style="4" customWidth="1"/>
    <col min="4841" max="4842" width="16.28515625" style="4" customWidth="1"/>
    <col min="4843" max="4843" width="15.7109375" style="4" customWidth="1"/>
    <col min="4844" max="4844" width="15.28515625" style="4" customWidth="1"/>
    <col min="4845" max="4845" width="15.140625" style="4" customWidth="1"/>
    <col min="4846" max="4846" width="9.140625" style="4" customWidth="1"/>
    <col min="4847" max="4847" width="33.7109375" style="4" customWidth="1"/>
    <col min="4848" max="4848" width="35.85546875" style="4" customWidth="1"/>
    <col min="4849" max="4849" width="15.28515625" style="4" customWidth="1"/>
    <col min="4850" max="4851" width="12.85546875" style="4" customWidth="1"/>
    <col min="4852" max="4852" width="11.7109375" style="4" customWidth="1"/>
    <col min="4853" max="4853" width="11.28515625" style="4" customWidth="1"/>
    <col min="4854" max="4854" width="12" style="4" customWidth="1"/>
    <col min="4855" max="4855" width="36.42578125" style="4" customWidth="1"/>
    <col min="4856" max="4856" width="37" style="4" customWidth="1"/>
    <col min="4857" max="5094" width="9.140625" style="4"/>
    <col min="5095" max="5095" width="24.7109375" style="4" customWidth="1"/>
    <col min="5096" max="5096" width="14.42578125" style="4" customWidth="1"/>
    <col min="5097" max="5098" width="16.28515625" style="4" customWidth="1"/>
    <col min="5099" max="5099" width="15.7109375" style="4" customWidth="1"/>
    <col min="5100" max="5100" width="15.28515625" style="4" customWidth="1"/>
    <col min="5101" max="5101" width="15.140625" style="4" customWidth="1"/>
    <col min="5102" max="5102" width="9.140625" style="4" customWidth="1"/>
    <col min="5103" max="5103" width="33.7109375" style="4" customWidth="1"/>
    <col min="5104" max="5104" width="35.85546875" style="4" customWidth="1"/>
    <col min="5105" max="5105" width="15.28515625" style="4" customWidth="1"/>
    <col min="5106" max="5107" width="12.85546875" style="4" customWidth="1"/>
    <col min="5108" max="5108" width="11.7109375" style="4" customWidth="1"/>
    <col min="5109" max="5109" width="11.28515625" style="4" customWidth="1"/>
    <col min="5110" max="5110" width="12" style="4" customWidth="1"/>
    <col min="5111" max="5111" width="36.42578125" style="4" customWidth="1"/>
    <col min="5112" max="5112" width="37" style="4" customWidth="1"/>
    <col min="5113" max="5350" width="9.140625" style="4"/>
    <col min="5351" max="5351" width="24.7109375" style="4" customWidth="1"/>
    <col min="5352" max="5352" width="14.42578125" style="4" customWidth="1"/>
    <col min="5353" max="5354" width="16.28515625" style="4" customWidth="1"/>
    <col min="5355" max="5355" width="15.7109375" style="4" customWidth="1"/>
    <col min="5356" max="5356" width="15.28515625" style="4" customWidth="1"/>
    <col min="5357" max="5357" width="15.140625" style="4" customWidth="1"/>
    <col min="5358" max="5358" width="9.140625" style="4" customWidth="1"/>
    <col min="5359" max="5359" width="33.7109375" style="4" customWidth="1"/>
    <col min="5360" max="5360" width="35.85546875" style="4" customWidth="1"/>
    <col min="5361" max="5361" width="15.28515625" style="4" customWidth="1"/>
    <col min="5362" max="5363" width="12.85546875" style="4" customWidth="1"/>
    <col min="5364" max="5364" width="11.7109375" style="4" customWidth="1"/>
    <col min="5365" max="5365" width="11.28515625" style="4" customWidth="1"/>
    <col min="5366" max="5366" width="12" style="4" customWidth="1"/>
    <col min="5367" max="5367" width="36.42578125" style="4" customWidth="1"/>
    <col min="5368" max="5368" width="37" style="4" customWidth="1"/>
    <col min="5369" max="5606" width="9.140625" style="4"/>
    <col min="5607" max="5607" width="24.7109375" style="4" customWidth="1"/>
    <col min="5608" max="5608" width="14.42578125" style="4" customWidth="1"/>
    <col min="5609" max="5610" width="16.28515625" style="4" customWidth="1"/>
    <col min="5611" max="5611" width="15.7109375" style="4" customWidth="1"/>
    <col min="5612" max="5612" width="15.28515625" style="4" customWidth="1"/>
    <col min="5613" max="5613" width="15.140625" style="4" customWidth="1"/>
    <col min="5614" max="5614" width="9.140625" style="4" customWidth="1"/>
    <col min="5615" max="5615" width="33.7109375" style="4" customWidth="1"/>
    <col min="5616" max="5616" width="35.85546875" style="4" customWidth="1"/>
    <col min="5617" max="5617" width="15.28515625" style="4" customWidth="1"/>
    <col min="5618" max="5619" width="12.85546875" style="4" customWidth="1"/>
    <col min="5620" max="5620" width="11.7109375" style="4" customWidth="1"/>
    <col min="5621" max="5621" width="11.28515625" style="4" customWidth="1"/>
    <col min="5622" max="5622" width="12" style="4" customWidth="1"/>
    <col min="5623" max="5623" width="36.42578125" style="4" customWidth="1"/>
    <col min="5624" max="5624" width="37" style="4" customWidth="1"/>
    <col min="5625" max="5862" width="9.140625" style="4"/>
    <col min="5863" max="5863" width="24.7109375" style="4" customWidth="1"/>
    <col min="5864" max="5864" width="14.42578125" style="4" customWidth="1"/>
    <col min="5865" max="5866" width="16.28515625" style="4" customWidth="1"/>
    <col min="5867" max="5867" width="15.7109375" style="4" customWidth="1"/>
    <col min="5868" max="5868" width="15.28515625" style="4" customWidth="1"/>
    <col min="5869" max="5869" width="15.140625" style="4" customWidth="1"/>
    <col min="5870" max="5870" width="9.140625" style="4" customWidth="1"/>
    <col min="5871" max="5871" width="33.7109375" style="4" customWidth="1"/>
    <col min="5872" max="5872" width="35.85546875" style="4" customWidth="1"/>
    <col min="5873" max="5873" width="15.28515625" style="4" customWidth="1"/>
    <col min="5874" max="5875" width="12.85546875" style="4" customWidth="1"/>
    <col min="5876" max="5876" width="11.7109375" style="4" customWidth="1"/>
    <col min="5877" max="5877" width="11.28515625" style="4" customWidth="1"/>
    <col min="5878" max="5878" width="12" style="4" customWidth="1"/>
    <col min="5879" max="5879" width="36.42578125" style="4" customWidth="1"/>
    <col min="5880" max="5880" width="37" style="4" customWidth="1"/>
    <col min="5881" max="6118" width="9.140625" style="4"/>
    <col min="6119" max="6119" width="24.7109375" style="4" customWidth="1"/>
    <col min="6120" max="6120" width="14.42578125" style="4" customWidth="1"/>
    <col min="6121" max="6122" width="16.28515625" style="4" customWidth="1"/>
    <col min="6123" max="6123" width="15.7109375" style="4" customWidth="1"/>
    <col min="6124" max="6124" width="15.28515625" style="4" customWidth="1"/>
    <col min="6125" max="6125" width="15.140625" style="4" customWidth="1"/>
    <col min="6126" max="6126" width="9.140625" style="4" customWidth="1"/>
    <col min="6127" max="6127" width="33.7109375" style="4" customWidth="1"/>
    <col min="6128" max="6128" width="35.85546875" style="4" customWidth="1"/>
    <col min="6129" max="6129" width="15.28515625" style="4" customWidth="1"/>
    <col min="6130" max="6131" width="12.85546875" style="4" customWidth="1"/>
    <col min="6132" max="6132" width="11.7109375" style="4" customWidth="1"/>
    <col min="6133" max="6133" width="11.28515625" style="4" customWidth="1"/>
    <col min="6134" max="6134" width="12" style="4" customWidth="1"/>
    <col min="6135" max="6135" width="36.42578125" style="4" customWidth="1"/>
    <col min="6136" max="6136" width="37" style="4" customWidth="1"/>
    <col min="6137" max="6374" width="9.140625" style="4"/>
    <col min="6375" max="6375" width="24.7109375" style="4" customWidth="1"/>
    <col min="6376" max="6376" width="14.42578125" style="4" customWidth="1"/>
    <col min="6377" max="6378" width="16.28515625" style="4" customWidth="1"/>
    <col min="6379" max="6379" width="15.7109375" style="4" customWidth="1"/>
    <col min="6380" max="6380" width="15.28515625" style="4" customWidth="1"/>
    <col min="6381" max="6381" width="15.140625" style="4" customWidth="1"/>
    <col min="6382" max="6382" width="9.140625" style="4" customWidth="1"/>
    <col min="6383" max="6383" width="33.7109375" style="4" customWidth="1"/>
    <col min="6384" max="6384" width="35.85546875" style="4" customWidth="1"/>
    <col min="6385" max="6385" width="15.28515625" style="4" customWidth="1"/>
    <col min="6386" max="6387" width="12.85546875" style="4" customWidth="1"/>
    <col min="6388" max="6388" width="11.7109375" style="4" customWidth="1"/>
    <col min="6389" max="6389" width="11.28515625" style="4" customWidth="1"/>
    <col min="6390" max="6390" width="12" style="4" customWidth="1"/>
    <col min="6391" max="6391" width="36.42578125" style="4" customWidth="1"/>
    <col min="6392" max="6392" width="37" style="4" customWidth="1"/>
    <col min="6393" max="6630" width="9.140625" style="4"/>
    <col min="6631" max="6631" width="24.7109375" style="4" customWidth="1"/>
    <col min="6632" max="6632" width="14.42578125" style="4" customWidth="1"/>
    <col min="6633" max="6634" width="16.28515625" style="4" customWidth="1"/>
    <col min="6635" max="6635" width="15.7109375" style="4" customWidth="1"/>
    <col min="6636" max="6636" width="15.28515625" style="4" customWidth="1"/>
    <col min="6637" max="6637" width="15.140625" style="4" customWidth="1"/>
    <col min="6638" max="6638" width="9.140625" style="4" customWidth="1"/>
    <col min="6639" max="6639" width="33.7109375" style="4" customWidth="1"/>
    <col min="6640" max="6640" width="35.85546875" style="4" customWidth="1"/>
    <col min="6641" max="6641" width="15.28515625" style="4" customWidth="1"/>
    <col min="6642" max="6643" width="12.85546875" style="4" customWidth="1"/>
    <col min="6644" max="6644" width="11.7109375" style="4" customWidth="1"/>
    <col min="6645" max="6645" width="11.28515625" style="4" customWidth="1"/>
    <col min="6646" max="6646" width="12" style="4" customWidth="1"/>
    <col min="6647" max="6647" width="36.42578125" style="4" customWidth="1"/>
    <col min="6648" max="6648" width="37" style="4" customWidth="1"/>
    <col min="6649" max="6886" width="9.140625" style="4"/>
    <col min="6887" max="6887" width="24.7109375" style="4" customWidth="1"/>
    <col min="6888" max="6888" width="14.42578125" style="4" customWidth="1"/>
    <col min="6889" max="6890" width="16.28515625" style="4" customWidth="1"/>
    <col min="6891" max="6891" width="15.7109375" style="4" customWidth="1"/>
    <col min="6892" max="6892" width="15.28515625" style="4" customWidth="1"/>
    <col min="6893" max="6893" width="15.140625" style="4" customWidth="1"/>
    <col min="6894" max="6894" width="9.140625" style="4" customWidth="1"/>
    <col min="6895" max="6895" width="33.7109375" style="4" customWidth="1"/>
    <col min="6896" max="6896" width="35.85546875" style="4" customWidth="1"/>
    <col min="6897" max="6897" width="15.28515625" style="4" customWidth="1"/>
    <col min="6898" max="6899" width="12.85546875" style="4" customWidth="1"/>
    <col min="6900" max="6900" width="11.7109375" style="4" customWidth="1"/>
    <col min="6901" max="6901" width="11.28515625" style="4" customWidth="1"/>
    <col min="6902" max="6902" width="12" style="4" customWidth="1"/>
    <col min="6903" max="6903" width="36.42578125" style="4" customWidth="1"/>
    <col min="6904" max="6904" width="37" style="4" customWidth="1"/>
    <col min="6905" max="7142" width="9.140625" style="4"/>
    <col min="7143" max="7143" width="24.7109375" style="4" customWidth="1"/>
    <col min="7144" max="7144" width="14.42578125" style="4" customWidth="1"/>
    <col min="7145" max="7146" width="16.28515625" style="4" customWidth="1"/>
    <col min="7147" max="7147" width="15.7109375" style="4" customWidth="1"/>
    <col min="7148" max="7148" width="15.28515625" style="4" customWidth="1"/>
    <col min="7149" max="7149" width="15.140625" style="4" customWidth="1"/>
    <col min="7150" max="7150" width="9.140625" style="4" customWidth="1"/>
    <col min="7151" max="7151" width="33.7109375" style="4" customWidth="1"/>
    <col min="7152" max="7152" width="35.85546875" style="4" customWidth="1"/>
    <col min="7153" max="7153" width="15.28515625" style="4" customWidth="1"/>
    <col min="7154" max="7155" width="12.85546875" style="4" customWidth="1"/>
    <col min="7156" max="7156" width="11.7109375" style="4" customWidth="1"/>
    <col min="7157" max="7157" width="11.28515625" style="4" customWidth="1"/>
    <col min="7158" max="7158" width="12" style="4" customWidth="1"/>
    <col min="7159" max="7159" width="36.42578125" style="4" customWidth="1"/>
    <col min="7160" max="7160" width="37" style="4" customWidth="1"/>
    <col min="7161" max="7398" width="9.140625" style="4"/>
    <col min="7399" max="7399" width="24.7109375" style="4" customWidth="1"/>
    <col min="7400" max="7400" width="14.42578125" style="4" customWidth="1"/>
    <col min="7401" max="7402" width="16.28515625" style="4" customWidth="1"/>
    <col min="7403" max="7403" width="15.7109375" style="4" customWidth="1"/>
    <col min="7404" max="7404" width="15.28515625" style="4" customWidth="1"/>
    <col min="7405" max="7405" width="15.140625" style="4" customWidth="1"/>
    <col min="7406" max="7406" width="9.140625" style="4" customWidth="1"/>
    <col min="7407" max="7407" width="33.7109375" style="4" customWidth="1"/>
    <col min="7408" max="7408" width="35.85546875" style="4" customWidth="1"/>
    <col min="7409" max="7409" width="15.28515625" style="4" customWidth="1"/>
    <col min="7410" max="7411" width="12.85546875" style="4" customWidth="1"/>
    <col min="7412" max="7412" width="11.7109375" style="4" customWidth="1"/>
    <col min="7413" max="7413" width="11.28515625" style="4" customWidth="1"/>
    <col min="7414" max="7414" width="12" style="4" customWidth="1"/>
    <col min="7415" max="7415" width="36.42578125" style="4" customWidth="1"/>
    <col min="7416" max="7416" width="37" style="4" customWidth="1"/>
    <col min="7417" max="7654" width="9.140625" style="4"/>
    <col min="7655" max="7655" width="24.7109375" style="4" customWidth="1"/>
    <col min="7656" max="7656" width="14.42578125" style="4" customWidth="1"/>
    <col min="7657" max="7658" width="16.28515625" style="4" customWidth="1"/>
    <col min="7659" max="7659" width="15.7109375" style="4" customWidth="1"/>
    <col min="7660" max="7660" width="15.28515625" style="4" customWidth="1"/>
    <col min="7661" max="7661" width="15.140625" style="4" customWidth="1"/>
    <col min="7662" max="7662" width="9.140625" style="4" customWidth="1"/>
    <col min="7663" max="7663" width="33.7109375" style="4" customWidth="1"/>
    <col min="7664" max="7664" width="35.85546875" style="4" customWidth="1"/>
    <col min="7665" max="7665" width="15.28515625" style="4" customWidth="1"/>
    <col min="7666" max="7667" width="12.85546875" style="4" customWidth="1"/>
    <col min="7668" max="7668" width="11.7109375" style="4" customWidth="1"/>
    <col min="7669" max="7669" width="11.28515625" style="4" customWidth="1"/>
    <col min="7670" max="7670" width="12" style="4" customWidth="1"/>
    <col min="7671" max="7671" width="36.42578125" style="4" customWidth="1"/>
    <col min="7672" max="7672" width="37" style="4" customWidth="1"/>
    <col min="7673" max="7910" width="9.140625" style="4"/>
    <col min="7911" max="7911" width="24.7109375" style="4" customWidth="1"/>
    <col min="7912" max="7912" width="14.42578125" style="4" customWidth="1"/>
    <col min="7913" max="7914" width="16.28515625" style="4" customWidth="1"/>
    <col min="7915" max="7915" width="15.7109375" style="4" customWidth="1"/>
    <col min="7916" max="7916" width="15.28515625" style="4" customWidth="1"/>
    <col min="7917" max="7917" width="15.140625" style="4" customWidth="1"/>
    <col min="7918" max="7918" width="9.140625" style="4" customWidth="1"/>
    <col min="7919" max="7919" width="33.7109375" style="4" customWidth="1"/>
    <col min="7920" max="7920" width="35.85546875" style="4" customWidth="1"/>
    <col min="7921" max="7921" width="15.28515625" style="4" customWidth="1"/>
    <col min="7922" max="7923" width="12.85546875" style="4" customWidth="1"/>
    <col min="7924" max="7924" width="11.7109375" style="4" customWidth="1"/>
    <col min="7925" max="7925" width="11.28515625" style="4" customWidth="1"/>
    <col min="7926" max="7926" width="12" style="4" customWidth="1"/>
    <col min="7927" max="7927" width="36.42578125" style="4" customWidth="1"/>
    <col min="7928" max="7928" width="37" style="4" customWidth="1"/>
    <col min="7929" max="8166" width="9.140625" style="4"/>
    <col min="8167" max="8167" width="24.7109375" style="4" customWidth="1"/>
    <col min="8168" max="8168" width="14.42578125" style="4" customWidth="1"/>
    <col min="8169" max="8170" width="16.28515625" style="4" customWidth="1"/>
    <col min="8171" max="8171" width="15.7109375" style="4" customWidth="1"/>
    <col min="8172" max="8172" width="15.28515625" style="4" customWidth="1"/>
    <col min="8173" max="8173" width="15.140625" style="4" customWidth="1"/>
    <col min="8174" max="8174" width="9.140625" style="4" customWidth="1"/>
    <col min="8175" max="8175" width="33.7109375" style="4" customWidth="1"/>
    <col min="8176" max="8176" width="35.85546875" style="4" customWidth="1"/>
    <col min="8177" max="8177" width="15.28515625" style="4" customWidth="1"/>
    <col min="8178" max="8179" width="12.85546875" style="4" customWidth="1"/>
    <col min="8180" max="8180" width="11.7109375" style="4" customWidth="1"/>
    <col min="8181" max="8181" width="11.28515625" style="4" customWidth="1"/>
    <col min="8182" max="8182" width="12" style="4" customWidth="1"/>
    <col min="8183" max="8183" width="36.42578125" style="4" customWidth="1"/>
    <col min="8184" max="8184" width="37" style="4" customWidth="1"/>
    <col min="8185" max="8422" width="9.140625" style="4"/>
    <col min="8423" max="8423" width="24.7109375" style="4" customWidth="1"/>
    <col min="8424" max="8424" width="14.42578125" style="4" customWidth="1"/>
    <col min="8425" max="8426" width="16.28515625" style="4" customWidth="1"/>
    <col min="8427" max="8427" width="15.7109375" style="4" customWidth="1"/>
    <col min="8428" max="8428" width="15.28515625" style="4" customWidth="1"/>
    <col min="8429" max="8429" width="15.140625" style="4" customWidth="1"/>
    <col min="8430" max="8430" width="9.140625" style="4" customWidth="1"/>
    <col min="8431" max="8431" width="33.7109375" style="4" customWidth="1"/>
    <col min="8432" max="8432" width="35.85546875" style="4" customWidth="1"/>
    <col min="8433" max="8433" width="15.28515625" style="4" customWidth="1"/>
    <col min="8434" max="8435" width="12.85546875" style="4" customWidth="1"/>
    <col min="8436" max="8436" width="11.7109375" style="4" customWidth="1"/>
    <col min="8437" max="8437" width="11.28515625" style="4" customWidth="1"/>
    <col min="8438" max="8438" width="12" style="4" customWidth="1"/>
    <col min="8439" max="8439" width="36.42578125" style="4" customWidth="1"/>
    <col min="8440" max="8440" width="37" style="4" customWidth="1"/>
    <col min="8441" max="8678" width="9.140625" style="4"/>
    <col min="8679" max="8679" width="24.7109375" style="4" customWidth="1"/>
    <col min="8680" max="8680" width="14.42578125" style="4" customWidth="1"/>
    <col min="8681" max="8682" width="16.28515625" style="4" customWidth="1"/>
    <col min="8683" max="8683" width="15.7109375" style="4" customWidth="1"/>
    <col min="8684" max="8684" width="15.28515625" style="4" customWidth="1"/>
    <col min="8685" max="8685" width="15.140625" style="4" customWidth="1"/>
    <col min="8686" max="8686" width="9.140625" style="4" customWidth="1"/>
    <col min="8687" max="8687" width="33.7109375" style="4" customWidth="1"/>
    <col min="8688" max="8688" width="35.85546875" style="4" customWidth="1"/>
    <col min="8689" max="8689" width="15.28515625" style="4" customWidth="1"/>
    <col min="8690" max="8691" width="12.85546875" style="4" customWidth="1"/>
    <col min="8692" max="8692" width="11.7109375" style="4" customWidth="1"/>
    <col min="8693" max="8693" width="11.28515625" style="4" customWidth="1"/>
    <col min="8694" max="8694" width="12" style="4" customWidth="1"/>
    <col min="8695" max="8695" width="36.42578125" style="4" customWidth="1"/>
    <col min="8696" max="8696" width="37" style="4" customWidth="1"/>
    <col min="8697" max="8934" width="9.140625" style="4"/>
    <col min="8935" max="8935" width="24.7109375" style="4" customWidth="1"/>
    <col min="8936" max="8936" width="14.42578125" style="4" customWidth="1"/>
    <col min="8937" max="8938" width="16.28515625" style="4" customWidth="1"/>
    <col min="8939" max="8939" width="15.7109375" style="4" customWidth="1"/>
    <col min="8940" max="8940" width="15.28515625" style="4" customWidth="1"/>
    <col min="8941" max="8941" width="15.140625" style="4" customWidth="1"/>
    <col min="8942" max="8942" width="9.140625" style="4" customWidth="1"/>
    <col min="8943" max="8943" width="33.7109375" style="4" customWidth="1"/>
    <col min="8944" max="8944" width="35.85546875" style="4" customWidth="1"/>
    <col min="8945" max="8945" width="15.28515625" style="4" customWidth="1"/>
    <col min="8946" max="8947" width="12.85546875" style="4" customWidth="1"/>
    <col min="8948" max="8948" width="11.7109375" style="4" customWidth="1"/>
    <col min="8949" max="8949" width="11.28515625" style="4" customWidth="1"/>
    <col min="8950" max="8950" width="12" style="4" customWidth="1"/>
    <col min="8951" max="8951" width="36.42578125" style="4" customWidth="1"/>
    <col min="8952" max="8952" width="37" style="4" customWidth="1"/>
    <col min="8953" max="9190" width="9.140625" style="4"/>
    <col min="9191" max="9191" width="24.7109375" style="4" customWidth="1"/>
    <col min="9192" max="9192" width="14.42578125" style="4" customWidth="1"/>
    <col min="9193" max="9194" width="16.28515625" style="4" customWidth="1"/>
    <col min="9195" max="9195" width="15.7109375" style="4" customWidth="1"/>
    <col min="9196" max="9196" width="15.28515625" style="4" customWidth="1"/>
    <col min="9197" max="9197" width="15.140625" style="4" customWidth="1"/>
    <col min="9198" max="9198" width="9.140625" style="4" customWidth="1"/>
    <col min="9199" max="9199" width="33.7109375" style="4" customWidth="1"/>
    <col min="9200" max="9200" width="35.85546875" style="4" customWidth="1"/>
    <col min="9201" max="9201" width="15.28515625" style="4" customWidth="1"/>
    <col min="9202" max="9203" width="12.85546875" style="4" customWidth="1"/>
    <col min="9204" max="9204" width="11.7109375" style="4" customWidth="1"/>
    <col min="9205" max="9205" width="11.28515625" style="4" customWidth="1"/>
    <col min="9206" max="9206" width="12" style="4" customWidth="1"/>
    <col min="9207" max="9207" width="36.42578125" style="4" customWidth="1"/>
    <col min="9208" max="9208" width="37" style="4" customWidth="1"/>
    <col min="9209" max="9446" width="9.140625" style="4"/>
    <col min="9447" max="9447" width="24.7109375" style="4" customWidth="1"/>
    <col min="9448" max="9448" width="14.42578125" style="4" customWidth="1"/>
    <col min="9449" max="9450" width="16.28515625" style="4" customWidth="1"/>
    <col min="9451" max="9451" width="15.7109375" style="4" customWidth="1"/>
    <col min="9452" max="9452" width="15.28515625" style="4" customWidth="1"/>
    <col min="9453" max="9453" width="15.140625" style="4" customWidth="1"/>
    <col min="9454" max="9454" width="9.140625" style="4" customWidth="1"/>
    <col min="9455" max="9455" width="33.7109375" style="4" customWidth="1"/>
    <col min="9456" max="9456" width="35.85546875" style="4" customWidth="1"/>
    <col min="9457" max="9457" width="15.28515625" style="4" customWidth="1"/>
    <col min="9458" max="9459" width="12.85546875" style="4" customWidth="1"/>
    <col min="9460" max="9460" width="11.7109375" style="4" customWidth="1"/>
    <col min="9461" max="9461" width="11.28515625" style="4" customWidth="1"/>
    <col min="9462" max="9462" width="12" style="4" customWidth="1"/>
    <col min="9463" max="9463" width="36.42578125" style="4" customWidth="1"/>
    <col min="9464" max="9464" width="37" style="4" customWidth="1"/>
    <col min="9465" max="9702" width="9.140625" style="4"/>
    <col min="9703" max="9703" width="24.7109375" style="4" customWidth="1"/>
    <col min="9704" max="9704" width="14.42578125" style="4" customWidth="1"/>
    <col min="9705" max="9706" width="16.28515625" style="4" customWidth="1"/>
    <col min="9707" max="9707" width="15.7109375" style="4" customWidth="1"/>
    <col min="9708" max="9708" width="15.28515625" style="4" customWidth="1"/>
    <col min="9709" max="9709" width="15.140625" style="4" customWidth="1"/>
    <col min="9710" max="9710" width="9.140625" style="4" customWidth="1"/>
    <col min="9711" max="9711" width="33.7109375" style="4" customWidth="1"/>
    <col min="9712" max="9712" width="35.85546875" style="4" customWidth="1"/>
    <col min="9713" max="9713" width="15.28515625" style="4" customWidth="1"/>
    <col min="9714" max="9715" width="12.85546875" style="4" customWidth="1"/>
    <col min="9716" max="9716" width="11.7109375" style="4" customWidth="1"/>
    <col min="9717" max="9717" width="11.28515625" style="4" customWidth="1"/>
    <col min="9718" max="9718" width="12" style="4" customWidth="1"/>
    <col min="9719" max="9719" width="36.42578125" style="4" customWidth="1"/>
    <col min="9720" max="9720" width="37" style="4" customWidth="1"/>
    <col min="9721" max="9958" width="9.140625" style="4"/>
    <col min="9959" max="9959" width="24.7109375" style="4" customWidth="1"/>
    <col min="9960" max="9960" width="14.42578125" style="4" customWidth="1"/>
    <col min="9961" max="9962" width="16.28515625" style="4" customWidth="1"/>
    <col min="9963" max="9963" width="15.7109375" style="4" customWidth="1"/>
    <col min="9964" max="9964" width="15.28515625" style="4" customWidth="1"/>
    <col min="9965" max="9965" width="15.140625" style="4" customWidth="1"/>
    <col min="9966" max="9966" width="9.140625" style="4" customWidth="1"/>
    <col min="9967" max="9967" width="33.7109375" style="4" customWidth="1"/>
    <col min="9968" max="9968" width="35.85546875" style="4" customWidth="1"/>
    <col min="9969" max="9969" width="15.28515625" style="4" customWidth="1"/>
    <col min="9970" max="9971" width="12.85546875" style="4" customWidth="1"/>
    <col min="9972" max="9972" width="11.7109375" style="4" customWidth="1"/>
    <col min="9973" max="9973" width="11.28515625" style="4" customWidth="1"/>
    <col min="9974" max="9974" width="12" style="4" customWidth="1"/>
    <col min="9975" max="9975" width="36.42578125" style="4" customWidth="1"/>
    <col min="9976" max="9976" width="37" style="4" customWidth="1"/>
    <col min="9977" max="10214" width="9.140625" style="4"/>
    <col min="10215" max="10215" width="24.7109375" style="4" customWidth="1"/>
    <col min="10216" max="10216" width="14.42578125" style="4" customWidth="1"/>
    <col min="10217" max="10218" width="16.28515625" style="4" customWidth="1"/>
    <col min="10219" max="10219" width="15.7109375" style="4" customWidth="1"/>
    <col min="10220" max="10220" width="15.28515625" style="4" customWidth="1"/>
    <col min="10221" max="10221" width="15.140625" style="4" customWidth="1"/>
    <col min="10222" max="10222" width="9.140625" style="4" customWidth="1"/>
    <col min="10223" max="10223" width="33.7109375" style="4" customWidth="1"/>
    <col min="10224" max="10224" width="35.85546875" style="4" customWidth="1"/>
    <col min="10225" max="10225" width="15.28515625" style="4" customWidth="1"/>
    <col min="10226" max="10227" width="12.85546875" style="4" customWidth="1"/>
    <col min="10228" max="10228" width="11.7109375" style="4" customWidth="1"/>
    <col min="10229" max="10229" width="11.28515625" style="4" customWidth="1"/>
    <col min="10230" max="10230" width="12" style="4" customWidth="1"/>
    <col min="10231" max="10231" width="36.42578125" style="4" customWidth="1"/>
    <col min="10232" max="10232" width="37" style="4" customWidth="1"/>
    <col min="10233" max="10470" width="9.140625" style="4"/>
    <col min="10471" max="10471" width="24.7109375" style="4" customWidth="1"/>
    <col min="10472" max="10472" width="14.42578125" style="4" customWidth="1"/>
    <col min="10473" max="10474" width="16.28515625" style="4" customWidth="1"/>
    <col min="10475" max="10475" width="15.7109375" style="4" customWidth="1"/>
    <col min="10476" max="10476" width="15.28515625" style="4" customWidth="1"/>
    <col min="10477" max="10477" width="15.140625" style="4" customWidth="1"/>
    <col min="10478" max="10478" width="9.140625" style="4" customWidth="1"/>
    <col min="10479" max="10479" width="33.7109375" style="4" customWidth="1"/>
    <col min="10480" max="10480" width="35.85546875" style="4" customWidth="1"/>
    <col min="10481" max="10481" width="15.28515625" style="4" customWidth="1"/>
    <col min="10482" max="10483" width="12.85546875" style="4" customWidth="1"/>
    <col min="10484" max="10484" width="11.7109375" style="4" customWidth="1"/>
    <col min="10485" max="10485" width="11.28515625" style="4" customWidth="1"/>
    <col min="10486" max="10486" width="12" style="4" customWidth="1"/>
    <col min="10487" max="10487" width="36.42578125" style="4" customWidth="1"/>
    <col min="10488" max="10488" width="37" style="4" customWidth="1"/>
    <col min="10489" max="10726" width="9.140625" style="4"/>
    <col min="10727" max="10727" width="24.7109375" style="4" customWidth="1"/>
    <col min="10728" max="10728" width="14.42578125" style="4" customWidth="1"/>
    <col min="10729" max="10730" width="16.28515625" style="4" customWidth="1"/>
    <col min="10731" max="10731" width="15.7109375" style="4" customWidth="1"/>
    <col min="10732" max="10732" width="15.28515625" style="4" customWidth="1"/>
    <col min="10733" max="10733" width="15.140625" style="4" customWidth="1"/>
    <col min="10734" max="10734" width="9.140625" style="4" customWidth="1"/>
    <col min="10735" max="10735" width="33.7109375" style="4" customWidth="1"/>
    <col min="10736" max="10736" width="35.85546875" style="4" customWidth="1"/>
    <col min="10737" max="10737" width="15.28515625" style="4" customWidth="1"/>
    <col min="10738" max="10739" width="12.85546875" style="4" customWidth="1"/>
    <col min="10740" max="10740" width="11.7109375" style="4" customWidth="1"/>
    <col min="10741" max="10741" width="11.28515625" style="4" customWidth="1"/>
    <col min="10742" max="10742" width="12" style="4" customWidth="1"/>
    <col min="10743" max="10743" width="36.42578125" style="4" customWidth="1"/>
    <col min="10744" max="10744" width="37" style="4" customWidth="1"/>
    <col min="10745" max="10982" width="9.140625" style="4"/>
    <col min="10983" max="10983" width="24.7109375" style="4" customWidth="1"/>
    <col min="10984" max="10984" width="14.42578125" style="4" customWidth="1"/>
    <col min="10985" max="10986" width="16.28515625" style="4" customWidth="1"/>
    <col min="10987" max="10987" width="15.7109375" style="4" customWidth="1"/>
    <col min="10988" max="10988" width="15.28515625" style="4" customWidth="1"/>
    <col min="10989" max="10989" width="15.140625" style="4" customWidth="1"/>
    <col min="10990" max="10990" width="9.140625" style="4" customWidth="1"/>
    <col min="10991" max="10991" width="33.7109375" style="4" customWidth="1"/>
    <col min="10992" max="10992" width="35.85546875" style="4" customWidth="1"/>
    <col min="10993" max="10993" width="15.28515625" style="4" customWidth="1"/>
    <col min="10994" max="10995" width="12.85546875" style="4" customWidth="1"/>
    <col min="10996" max="10996" width="11.7109375" style="4" customWidth="1"/>
    <col min="10997" max="10997" width="11.28515625" style="4" customWidth="1"/>
    <col min="10998" max="10998" width="12" style="4" customWidth="1"/>
    <col min="10999" max="10999" width="36.42578125" style="4" customWidth="1"/>
    <col min="11000" max="11000" width="37" style="4" customWidth="1"/>
    <col min="11001" max="11238" width="9.140625" style="4"/>
    <col min="11239" max="11239" width="24.7109375" style="4" customWidth="1"/>
    <col min="11240" max="11240" width="14.42578125" style="4" customWidth="1"/>
    <col min="11241" max="11242" width="16.28515625" style="4" customWidth="1"/>
    <col min="11243" max="11243" width="15.7109375" style="4" customWidth="1"/>
    <col min="11244" max="11244" width="15.28515625" style="4" customWidth="1"/>
    <col min="11245" max="11245" width="15.140625" style="4" customWidth="1"/>
    <col min="11246" max="11246" width="9.140625" style="4" customWidth="1"/>
    <col min="11247" max="11247" width="33.7109375" style="4" customWidth="1"/>
    <col min="11248" max="11248" width="35.85546875" style="4" customWidth="1"/>
    <col min="11249" max="11249" width="15.28515625" style="4" customWidth="1"/>
    <col min="11250" max="11251" width="12.85546875" style="4" customWidth="1"/>
    <col min="11252" max="11252" width="11.7109375" style="4" customWidth="1"/>
    <col min="11253" max="11253" width="11.28515625" style="4" customWidth="1"/>
    <col min="11254" max="11254" width="12" style="4" customWidth="1"/>
    <col min="11255" max="11255" width="36.42578125" style="4" customWidth="1"/>
    <col min="11256" max="11256" width="37" style="4" customWidth="1"/>
    <col min="11257" max="11494" width="9.140625" style="4"/>
    <col min="11495" max="11495" width="24.7109375" style="4" customWidth="1"/>
    <col min="11496" max="11496" width="14.42578125" style="4" customWidth="1"/>
    <col min="11497" max="11498" width="16.28515625" style="4" customWidth="1"/>
    <col min="11499" max="11499" width="15.7109375" style="4" customWidth="1"/>
    <col min="11500" max="11500" width="15.28515625" style="4" customWidth="1"/>
    <col min="11501" max="11501" width="15.140625" style="4" customWidth="1"/>
    <col min="11502" max="11502" width="9.140625" style="4" customWidth="1"/>
    <col min="11503" max="11503" width="33.7109375" style="4" customWidth="1"/>
    <col min="11504" max="11504" width="35.85546875" style="4" customWidth="1"/>
    <col min="11505" max="11505" width="15.28515625" style="4" customWidth="1"/>
    <col min="11506" max="11507" width="12.85546875" style="4" customWidth="1"/>
    <col min="11508" max="11508" width="11.7109375" style="4" customWidth="1"/>
    <col min="11509" max="11509" width="11.28515625" style="4" customWidth="1"/>
    <col min="11510" max="11510" width="12" style="4" customWidth="1"/>
    <col min="11511" max="11511" width="36.42578125" style="4" customWidth="1"/>
    <col min="11512" max="11512" width="37" style="4" customWidth="1"/>
    <col min="11513" max="11750" width="9.140625" style="4"/>
    <col min="11751" max="11751" width="24.7109375" style="4" customWidth="1"/>
    <col min="11752" max="11752" width="14.42578125" style="4" customWidth="1"/>
    <col min="11753" max="11754" width="16.28515625" style="4" customWidth="1"/>
    <col min="11755" max="11755" width="15.7109375" style="4" customWidth="1"/>
    <col min="11756" max="11756" width="15.28515625" style="4" customWidth="1"/>
    <col min="11757" max="11757" width="15.140625" style="4" customWidth="1"/>
    <col min="11758" max="11758" width="9.140625" style="4" customWidth="1"/>
    <col min="11759" max="11759" width="33.7109375" style="4" customWidth="1"/>
    <col min="11760" max="11760" width="35.85546875" style="4" customWidth="1"/>
    <col min="11761" max="11761" width="15.28515625" style="4" customWidth="1"/>
    <col min="11762" max="11763" width="12.85546875" style="4" customWidth="1"/>
    <col min="11764" max="11764" width="11.7109375" style="4" customWidth="1"/>
    <col min="11765" max="11765" width="11.28515625" style="4" customWidth="1"/>
    <col min="11766" max="11766" width="12" style="4" customWidth="1"/>
    <col min="11767" max="11767" width="36.42578125" style="4" customWidth="1"/>
    <col min="11768" max="11768" width="37" style="4" customWidth="1"/>
    <col min="11769" max="12006" width="9.140625" style="4"/>
    <col min="12007" max="12007" width="24.7109375" style="4" customWidth="1"/>
    <col min="12008" max="12008" width="14.42578125" style="4" customWidth="1"/>
    <col min="12009" max="12010" width="16.28515625" style="4" customWidth="1"/>
    <col min="12011" max="12011" width="15.7109375" style="4" customWidth="1"/>
    <col min="12012" max="12012" width="15.28515625" style="4" customWidth="1"/>
    <col min="12013" max="12013" width="15.140625" style="4" customWidth="1"/>
    <col min="12014" max="12014" width="9.140625" style="4" customWidth="1"/>
    <col min="12015" max="12015" width="33.7109375" style="4" customWidth="1"/>
    <col min="12016" max="12016" width="35.85546875" style="4" customWidth="1"/>
    <col min="12017" max="12017" width="15.28515625" style="4" customWidth="1"/>
    <col min="12018" max="12019" width="12.85546875" style="4" customWidth="1"/>
    <col min="12020" max="12020" width="11.7109375" style="4" customWidth="1"/>
    <col min="12021" max="12021" width="11.28515625" style="4" customWidth="1"/>
    <col min="12022" max="12022" width="12" style="4" customWidth="1"/>
    <col min="12023" max="12023" width="36.42578125" style="4" customWidth="1"/>
    <col min="12024" max="12024" width="37" style="4" customWidth="1"/>
    <col min="12025" max="12262" width="9.140625" style="4"/>
    <col min="12263" max="12263" width="24.7109375" style="4" customWidth="1"/>
    <col min="12264" max="12264" width="14.42578125" style="4" customWidth="1"/>
    <col min="12265" max="12266" width="16.28515625" style="4" customWidth="1"/>
    <col min="12267" max="12267" width="15.7109375" style="4" customWidth="1"/>
    <col min="12268" max="12268" width="15.28515625" style="4" customWidth="1"/>
    <col min="12269" max="12269" width="15.140625" style="4" customWidth="1"/>
    <col min="12270" max="12270" width="9.140625" style="4" customWidth="1"/>
    <col min="12271" max="12271" width="33.7109375" style="4" customWidth="1"/>
    <col min="12272" max="12272" width="35.85546875" style="4" customWidth="1"/>
    <col min="12273" max="12273" width="15.28515625" style="4" customWidth="1"/>
    <col min="12274" max="12275" width="12.85546875" style="4" customWidth="1"/>
    <col min="12276" max="12276" width="11.7109375" style="4" customWidth="1"/>
    <col min="12277" max="12277" width="11.28515625" style="4" customWidth="1"/>
    <col min="12278" max="12278" width="12" style="4" customWidth="1"/>
    <col min="12279" max="12279" width="36.42578125" style="4" customWidth="1"/>
    <col min="12280" max="12280" width="37" style="4" customWidth="1"/>
    <col min="12281" max="12518" width="9.140625" style="4"/>
    <col min="12519" max="12519" width="24.7109375" style="4" customWidth="1"/>
    <col min="12520" max="12520" width="14.42578125" style="4" customWidth="1"/>
    <col min="12521" max="12522" width="16.28515625" style="4" customWidth="1"/>
    <col min="12523" max="12523" width="15.7109375" style="4" customWidth="1"/>
    <col min="12524" max="12524" width="15.28515625" style="4" customWidth="1"/>
    <col min="12525" max="12525" width="15.140625" style="4" customWidth="1"/>
    <col min="12526" max="12526" width="9.140625" style="4" customWidth="1"/>
    <col min="12527" max="12527" width="33.7109375" style="4" customWidth="1"/>
    <col min="12528" max="12528" width="35.85546875" style="4" customWidth="1"/>
    <col min="12529" max="12529" width="15.28515625" style="4" customWidth="1"/>
    <col min="12530" max="12531" width="12.85546875" style="4" customWidth="1"/>
    <col min="12532" max="12532" width="11.7109375" style="4" customWidth="1"/>
    <col min="12533" max="12533" width="11.28515625" style="4" customWidth="1"/>
    <col min="12534" max="12534" width="12" style="4" customWidth="1"/>
    <col min="12535" max="12535" width="36.42578125" style="4" customWidth="1"/>
    <col min="12536" max="12536" width="37" style="4" customWidth="1"/>
    <col min="12537" max="12774" width="9.140625" style="4"/>
    <col min="12775" max="12775" width="24.7109375" style="4" customWidth="1"/>
    <col min="12776" max="12776" width="14.42578125" style="4" customWidth="1"/>
    <col min="12777" max="12778" width="16.28515625" style="4" customWidth="1"/>
    <col min="12779" max="12779" width="15.7109375" style="4" customWidth="1"/>
    <col min="12780" max="12780" width="15.28515625" style="4" customWidth="1"/>
    <col min="12781" max="12781" width="15.140625" style="4" customWidth="1"/>
    <col min="12782" max="12782" width="9.140625" style="4" customWidth="1"/>
    <col min="12783" max="12783" width="33.7109375" style="4" customWidth="1"/>
    <col min="12784" max="12784" width="35.85546875" style="4" customWidth="1"/>
    <col min="12785" max="12785" width="15.28515625" style="4" customWidth="1"/>
    <col min="12786" max="12787" width="12.85546875" style="4" customWidth="1"/>
    <col min="12788" max="12788" width="11.7109375" style="4" customWidth="1"/>
    <col min="12789" max="12789" width="11.28515625" style="4" customWidth="1"/>
    <col min="12790" max="12790" width="12" style="4" customWidth="1"/>
    <col min="12791" max="12791" width="36.42578125" style="4" customWidth="1"/>
    <col min="12792" max="12792" width="37" style="4" customWidth="1"/>
    <col min="12793" max="13030" width="9.140625" style="4"/>
    <col min="13031" max="13031" width="24.7109375" style="4" customWidth="1"/>
    <col min="13032" max="13032" width="14.42578125" style="4" customWidth="1"/>
    <col min="13033" max="13034" width="16.28515625" style="4" customWidth="1"/>
    <col min="13035" max="13035" width="15.7109375" style="4" customWidth="1"/>
    <col min="13036" max="13036" width="15.28515625" style="4" customWidth="1"/>
    <col min="13037" max="13037" width="15.140625" style="4" customWidth="1"/>
    <col min="13038" max="13038" width="9.140625" style="4" customWidth="1"/>
    <col min="13039" max="13039" width="33.7109375" style="4" customWidth="1"/>
    <col min="13040" max="13040" width="35.85546875" style="4" customWidth="1"/>
    <col min="13041" max="13041" width="15.28515625" style="4" customWidth="1"/>
    <col min="13042" max="13043" width="12.85546875" style="4" customWidth="1"/>
    <col min="13044" max="13044" width="11.7109375" style="4" customWidth="1"/>
    <col min="13045" max="13045" width="11.28515625" style="4" customWidth="1"/>
    <col min="13046" max="13046" width="12" style="4" customWidth="1"/>
    <col min="13047" max="13047" width="36.42578125" style="4" customWidth="1"/>
    <col min="13048" max="13048" width="37" style="4" customWidth="1"/>
    <col min="13049" max="13286" width="9.140625" style="4"/>
    <col min="13287" max="13287" width="24.7109375" style="4" customWidth="1"/>
    <col min="13288" max="13288" width="14.42578125" style="4" customWidth="1"/>
    <col min="13289" max="13290" width="16.28515625" style="4" customWidth="1"/>
    <col min="13291" max="13291" width="15.7109375" style="4" customWidth="1"/>
    <col min="13292" max="13292" width="15.28515625" style="4" customWidth="1"/>
    <col min="13293" max="13293" width="15.140625" style="4" customWidth="1"/>
    <col min="13294" max="13294" width="9.140625" style="4" customWidth="1"/>
    <col min="13295" max="13295" width="33.7109375" style="4" customWidth="1"/>
    <col min="13296" max="13296" width="35.85546875" style="4" customWidth="1"/>
    <col min="13297" max="13297" width="15.28515625" style="4" customWidth="1"/>
    <col min="13298" max="13299" width="12.85546875" style="4" customWidth="1"/>
    <col min="13300" max="13300" width="11.7109375" style="4" customWidth="1"/>
    <col min="13301" max="13301" width="11.28515625" style="4" customWidth="1"/>
    <col min="13302" max="13302" width="12" style="4" customWidth="1"/>
    <col min="13303" max="13303" width="36.42578125" style="4" customWidth="1"/>
    <col min="13304" max="13304" width="37" style="4" customWidth="1"/>
    <col min="13305" max="13542" width="9.140625" style="4"/>
    <col min="13543" max="13543" width="24.7109375" style="4" customWidth="1"/>
    <col min="13544" max="13544" width="14.42578125" style="4" customWidth="1"/>
    <col min="13545" max="13546" width="16.28515625" style="4" customWidth="1"/>
    <col min="13547" max="13547" width="15.7109375" style="4" customWidth="1"/>
    <col min="13548" max="13548" width="15.28515625" style="4" customWidth="1"/>
    <col min="13549" max="13549" width="15.140625" style="4" customWidth="1"/>
    <col min="13550" max="13550" width="9.140625" style="4" customWidth="1"/>
    <col min="13551" max="13551" width="33.7109375" style="4" customWidth="1"/>
    <col min="13552" max="13552" width="35.85546875" style="4" customWidth="1"/>
    <col min="13553" max="13553" width="15.28515625" style="4" customWidth="1"/>
    <col min="13554" max="13555" width="12.85546875" style="4" customWidth="1"/>
    <col min="13556" max="13556" width="11.7109375" style="4" customWidth="1"/>
    <col min="13557" max="13557" width="11.28515625" style="4" customWidth="1"/>
    <col min="13558" max="13558" width="12" style="4" customWidth="1"/>
    <col min="13559" max="13559" width="36.42578125" style="4" customWidth="1"/>
    <col min="13560" max="13560" width="37" style="4" customWidth="1"/>
    <col min="13561" max="13798" width="9.140625" style="4"/>
    <col min="13799" max="13799" width="24.7109375" style="4" customWidth="1"/>
    <col min="13800" max="13800" width="14.42578125" style="4" customWidth="1"/>
    <col min="13801" max="13802" width="16.28515625" style="4" customWidth="1"/>
    <col min="13803" max="13803" width="15.7109375" style="4" customWidth="1"/>
    <col min="13804" max="13804" width="15.28515625" style="4" customWidth="1"/>
    <col min="13805" max="13805" width="15.140625" style="4" customWidth="1"/>
    <col min="13806" max="13806" width="9.140625" style="4" customWidth="1"/>
    <col min="13807" max="13807" width="33.7109375" style="4" customWidth="1"/>
    <col min="13808" max="13808" width="35.85546875" style="4" customWidth="1"/>
    <col min="13809" max="13809" width="15.28515625" style="4" customWidth="1"/>
    <col min="13810" max="13811" width="12.85546875" style="4" customWidth="1"/>
    <col min="13812" max="13812" width="11.7109375" style="4" customWidth="1"/>
    <col min="13813" max="13813" width="11.28515625" style="4" customWidth="1"/>
    <col min="13814" max="13814" width="12" style="4" customWidth="1"/>
    <col min="13815" max="13815" width="36.42578125" style="4" customWidth="1"/>
    <col min="13816" max="13816" width="37" style="4" customWidth="1"/>
    <col min="13817" max="14054" width="9.140625" style="4"/>
    <col min="14055" max="14055" width="24.7109375" style="4" customWidth="1"/>
    <col min="14056" max="14056" width="14.42578125" style="4" customWidth="1"/>
    <col min="14057" max="14058" width="16.28515625" style="4" customWidth="1"/>
    <col min="14059" max="14059" width="15.7109375" style="4" customWidth="1"/>
    <col min="14060" max="14060" width="15.28515625" style="4" customWidth="1"/>
    <col min="14061" max="14061" width="15.140625" style="4" customWidth="1"/>
    <col min="14062" max="14062" width="9.140625" style="4" customWidth="1"/>
    <col min="14063" max="14063" width="33.7109375" style="4" customWidth="1"/>
    <col min="14064" max="14064" width="35.85546875" style="4" customWidth="1"/>
    <col min="14065" max="14065" width="15.28515625" style="4" customWidth="1"/>
    <col min="14066" max="14067" width="12.85546875" style="4" customWidth="1"/>
    <col min="14068" max="14068" width="11.7109375" style="4" customWidth="1"/>
    <col min="14069" max="14069" width="11.28515625" style="4" customWidth="1"/>
    <col min="14070" max="14070" width="12" style="4" customWidth="1"/>
    <col min="14071" max="14071" width="36.42578125" style="4" customWidth="1"/>
    <col min="14072" max="14072" width="37" style="4" customWidth="1"/>
    <col min="14073" max="14310" width="9.140625" style="4"/>
    <col min="14311" max="14311" width="24.7109375" style="4" customWidth="1"/>
    <col min="14312" max="14312" width="14.42578125" style="4" customWidth="1"/>
    <col min="14313" max="14314" width="16.28515625" style="4" customWidth="1"/>
    <col min="14315" max="14315" width="15.7109375" style="4" customWidth="1"/>
    <col min="14316" max="14316" width="15.28515625" style="4" customWidth="1"/>
    <col min="14317" max="14317" width="15.140625" style="4" customWidth="1"/>
    <col min="14318" max="14318" width="9.140625" style="4" customWidth="1"/>
    <col min="14319" max="14319" width="33.7109375" style="4" customWidth="1"/>
    <col min="14320" max="14320" width="35.85546875" style="4" customWidth="1"/>
    <col min="14321" max="14321" width="15.28515625" style="4" customWidth="1"/>
    <col min="14322" max="14323" width="12.85546875" style="4" customWidth="1"/>
    <col min="14324" max="14324" width="11.7109375" style="4" customWidth="1"/>
    <col min="14325" max="14325" width="11.28515625" style="4" customWidth="1"/>
    <col min="14326" max="14326" width="12" style="4" customWidth="1"/>
    <col min="14327" max="14327" width="36.42578125" style="4" customWidth="1"/>
    <col min="14328" max="14328" width="37" style="4" customWidth="1"/>
    <col min="14329" max="14566" width="9.140625" style="4"/>
    <col min="14567" max="14567" width="24.7109375" style="4" customWidth="1"/>
    <col min="14568" max="14568" width="14.42578125" style="4" customWidth="1"/>
    <col min="14569" max="14570" width="16.28515625" style="4" customWidth="1"/>
    <col min="14571" max="14571" width="15.7109375" style="4" customWidth="1"/>
    <col min="14572" max="14572" width="15.28515625" style="4" customWidth="1"/>
    <col min="14573" max="14573" width="15.140625" style="4" customWidth="1"/>
    <col min="14574" max="14574" width="9.140625" style="4" customWidth="1"/>
    <col min="14575" max="14575" width="33.7109375" style="4" customWidth="1"/>
    <col min="14576" max="14576" width="35.85546875" style="4" customWidth="1"/>
    <col min="14577" max="14577" width="15.28515625" style="4" customWidth="1"/>
    <col min="14578" max="14579" width="12.85546875" style="4" customWidth="1"/>
    <col min="14580" max="14580" width="11.7109375" style="4" customWidth="1"/>
    <col min="14581" max="14581" width="11.28515625" style="4" customWidth="1"/>
    <col min="14582" max="14582" width="12" style="4" customWidth="1"/>
    <col min="14583" max="14583" width="36.42578125" style="4" customWidth="1"/>
    <col min="14584" max="14584" width="37" style="4" customWidth="1"/>
    <col min="14585" max="14822" width="9.140625" style="4"/>
    <col min="14823" max="14823" width="24.7109375" style="4" customWidth="1"/>
    <col min="14824" max="14824" width="14.42578125" style="4" customWidth="1"/>
    <col min="14825" max="14826" width="16.28515625" style="4" customWidth="1"/>
    <col min="14827" max="14827" width="15.7109375" style="4" customWidth="1"/>
    <col min="14828" max="14828" width="15.28515625" style="4" customWidth="1"/>
    <col min="14829" max="14829" width="15.140625" style="4" customWidth="1"/>
    <col min="14830" max="14830" width="9.140625" style="4" customWidth="1"/>
    <col min="14831" max="14831" width="33.7109375" style="4" customWidth="1"/>
    <col min="14832" max="14832" width="35.85546875" style="4" customWidth="1"/>
    <col min="14833" max="14833" width="15.28515625" style="4" customWidth="1"/>
    <col min="14834" max="14835" width="12.85546875" style="4" customWidth="1"/>
    <col min="14836" max="14836" width="11.7109375" style="4" customWidth="1"/>
    <col min="14837" max="14837" width="11.28515625" style="4" customWidth="1"/>
    <col min="14838" max="14838" width="12" style="4" customWidth="1"/>
    <col min="14839" max="14839" width="36.42578125" style="4" customWidth="1"/>
    <col min="14840" max="14840" width="37" style="4" customWidth="1"/>
    <col min="14841" max="15078" width="9.140625" style="4"/>
    <col min="15079" max="15079" width="24.7109375" style="4" customWidth="1"/>
    <col min="15080" max="15080" width="14.42578125" style="4" customWidth="1"/>
    <col min="15081" max="15082" width="16.28515625" style="4" customWidth="1"/>
    <col min="15083" max="15083" width="15.7109375" style="4" customWidth="1"/>
    <col min="15084" max="15084" width="15.28515625" style="4" customWidth="1"/>
    <col min="15085" max="15085" width="15.140625" style="4" customWidth="1"/>
    <col min="15086" max="15086" width="9.140625" style="4" customWidth="1"/>
    <col min="15087" max="15087" width="33.7109375" style="4" customWidth="1"/>
    <col min="15088" max="15088" width="35.85546875" style="4" customWidth="1"/>
    <col min="15089" max="15089" width="15.28515625" style="4" customWidth="1"/>
    <col min="15090" max="15091" width="12.85546875" style="4" customWidth="1"/>
    <col min="15092" max="15092" width="11.7109375" style="4" customWidth="1"/>
    <col min="15093" max="15093" width="11.28515625" style="4" customWidth="1"/>
    <col min="15094" max="15094" width="12" style="4" customWidth="1"/>
    <col min="15095" max="15095" width="36.42578125" style="4" customWidth="1"/>
    <col min="15096" max="15096" width="37" style="4" customWidth="1"/>
    <col min="15097" max="15334" width="9.140625" style="4"/>
    <col min="15335" max="15335" width="24.7109375" style="4" customWidth="1"/>
    <col min="15336" max="15336" width="14.42578125" style="4" customWidth="1"/>
    <col min="15337" max="15338" width="16.28515625" style="4" customWidth="1"/>
    <col min="15339" max="15339" width="15.7109375" style="4" customWidth="1"/>
    <col min="15340" max="15340" width="15.28515625" style="4" customWidth="1"/>
    <col min="15341" max="15341" width="15.140625" style="4" customWidth="1"/>
    <col min="15342" max="15342" width="9.140625" style="4" customWidth="1"/>
    <col min="15343" max="15343" width="33.7109375" style="4" customWidth="1"/>
    <col min="15344" max="15344" width="35.85546875" style="4" customWidth="1"/>
    <col min="15345" max="15345" width="15.28515625" style="4" customWidth="1"/>
    <col min="15346" max="15347" width="12.85546875" style="4" customWidth="1"/>
    <col min="15348" max="15348" width="11.7109375" style="4" customWidth="1"/>
    <col min="15349" max="15349" width="11.28515625" style="4" customWidth="1"/>
    <col min="15350" max="15350" width="12" style="4" customWidth="1"/>
    <col min="15351" max="15351" width="36.42578125" style="4" customWidth="1"/>
    <col min="15352" max="15352" width="37" style="4" customWidth="1"/>
    <col min="15353" max="15590" width="9.140625" style="4"/>
    <col min="15591" max="15591" width="24.7109375" style="4" customWidth="1"/>
    <col min="15592" max="15592" width="14.42578125" style="4" customWidth="1"/>
    <col min="15593" max="15594" width="16.28515625" style="4" customWidth="1"/>
    <col min="15595" max="15595" width="15.7109375" style="4" customWidth="1"/>
    <col min="15596" max="15596" width="15.28515625" style="4" customWidth="1"/>
    <col min="15597" max="15597" width="15.140625" style="4" customWidth="1"/>
    <col min="15598" max="15598" width="9.140625" style="4" customWidth="1"/>
    <col min="15599" max="15599" width="33.7109375" style="4" customWidth="1"/>
    <col min="15600" max="15600" width="35.85546875" style="4" customWidth="1"/>
    <col min="15601" max="15601" width="15.28515625" style="4" customWidth="1"/>
    <col min="15602" max="15603" width="12.85546875" style="4" customWidth="1"/>
    <col min="15604" max="15604" width="11.7109375" style="4" customWidth="1"/>
    <col min="15605" max="15605" width="11.28515625" style="4" customWidth="1"/>
    <col min="15606" max="15606" width="12" style="4" customWidth="1"/>
    <col min="15607" max="15607" width="36.42578125" style="4" customWidth="1"/>
    <col min="15608" max="15608" width="37" style="4" customWidth="1"/>
    <col min="15609" max="15846" width="9.140625" style="4"/>
    <col min="15847" max="15847" width="24.7109375" style="4" customWidth="1"/>
    <col min="15848" max="15848" width="14.42578125" style="4" customWidth="1"/>
    <col min="15849" max="15850" width="16.28515625" style="4" customWidth="1"/>
    <col min="15851" max="15851" width="15.7109375" style="4" customWidth="1"/>
    <col min="15852" max="15852" width="15.28515625" style="4" customWidth="1"/>
    <col min="15853" max="15853" width="15.140625" style="4" customWidth="1"/>
    <col min="15854" max="15854" width="9.140625" style="4" customWidth="1"/>
    <col min="15855" max="15855" width="33.7109375" style="4" customWidth="1"/>
    <col min="15856" max="15856" width="35.85546875" style="4" customWidth="1"/>
    <col min="15857" max="15857" width="15.28515625" style="4" customWidth="1"/>
    <col min="15858" max="15859" width="12.85546875" style="4" customWidth="1"/>
    <col min="15860" max="15860" width="11.7109375" style="4" customWidth="1"/>
    <col min="15861" max="15861" width="11.28515625" style="4" customWidth="1"/>
    <col min="15862" max="15862" width="12" style="4" customWidth="1"/>
    <col min="15863" max="15863" width="36.42578125" style="4" customWidth="1"/>
    <col min="15864" max="15864" width="37" style="4" customWidth="1"/>
    <col min="15865" max="16102" width="9.140625" style="4"/>
    <col min="16103" max="16103" width="24.7109375" style="4" customWidth="1"/>
    <col min="16104" max="16104" width="14.42578125" style="4" customWidth="1"/>
    <col min="16105" max="16106" width="16.28515625" style="4" customWidth="1"/>
    <col min="16107" max="16107" width="15.7109375" style="4" customWidth="1"/>
    <col min="16108" max="16108" width="15.28515625" style="4" customWidth="1"/>
    <col min="16109" max="16109" width="15.140625" style="4" customWidth="1"/>
    <col min="16110" max="16110" width="9.140625" style="4" customWidth="1"/>
    <col min="16111" max="16111" width="33.7109375" style="4" customWidth="1"/>
    <col min="16112" max="16112" width="35.85546875" style="4" customWidth="1"/>
    <col min="16113" max="16113" width="15.28515625" style="4" customWidth="1"/>
    <col min="16114" max="16115" width="12.85546875" style="4" customWidth="1"/>
    <col min="16116" max="16116" width="11.7109375" style="4" customWidth="1"/>
    <col min="16117" max="16117" width="11.28515625" style="4" customWidth="1"/>
    <col min="16118" max="16118" width="12" style="4" customWidth="1"/>
    <col min="16119" max="16119" width="36.42578125" style="4" customWidth="1"/>
    <col min="16120" max="16120" width="37" style="4" customWidth="1"/>
    <col min="16121" max="16384" width="9.140625" style="4"/>
  </cols>
  <sheetData>
    <row r="1" spans="1:200" s="10" customFormat="1" x14ac:dyDescent="0.3">
      <c r="A1" s="9"/>
      <c r="B1" s="62" t="s">
        <v>62</v>
      </c>
      <c r="C1" s="62"/>
      <c r="D1" s="62"/>
      <c r="E1" s="62"/>
      <c r="F1" s="62"/>
      <c r="G1" s="62"/>
      <c r="H1" s="62"/>
      <c r="I1" s="62"/>
    </row>
    <row r="2" spans="1:200" x14ac:dyDescent="0.3">
      <c r="B2" s="8"/>
      <c r="C2" s="8"/>
      <c r="D2" s="8"/>
      <c r="E2" s="8"/>
      <c r="F2" s="8"/>
      <c r="G2" s="8"/>
      <c r="H2" s="8"/>
      <c r="I2" s="8"/>
    </row>
    <row r="3" spans="1:200" x14ac:dyDescent="0.3">
      <c r="A3" s="101" t="s">
        <v>32</v>
      </c>
      <c r="B3" s="100" t="s">
        <v>5</v>
      </c>
      <c r="C3" s="101" t="s">
        <v>35</v>
      </c>
      <c r="D3" s="100" t="s">
        <v>6</v>
      </c>
      <c r="E3" s="100" t="s">
        <v>7</v>
      </c>
      <c r="F3" s="100"/>
      <c r="G3" s="100"/>
      <c r="H3" s="100"/>
      <c r="I3" s="104" t="s">
        <v>37</v>
      </c>
    </row>
    <row r="4" spans="1:200" ht="18.75" customHeight="1" x14ac:dyDescent="0.3">
      <c r="A4" s="102"/>
      <c r="B4" s="100"/>
      <c r="C4" s="102"/>
      <c r="D4" s="100"/>
      <c r="E4" s="100" t="s">
        <v>74</v>
      </c>
      <c r="F4" s="100" t="s">
        <v>70</v>
      </c>
      <c r="G4" s="100" t="s">
        <v>8</v>
      </c>
      <c r="H4" s="100"/>
      <c r="I4" s="104"/>
    </row>
    <row r="5" spans="1:200" ht="45.75" customHeight="1" x14ac:dyDescent="0.3">
      <c r="A5" s="103"/>
      <c r="B5" s="100"/>
      <c r="C5" s="103"/>
      <c r="D5" s="100"/>
      <c r="E5" s="100"/>
      <c r="F5" s="100"/>
      <c r="G5" s="13" t="s">
        <v>10</v>
      </c>
      <c r="H5" s="13" t="s">
        <v>9</v>
      </c>
      <c r="I5" s="105"/>
    </row>
    <row r="6" spans="1:200" s="7" customFormat="1" ht="23.25" customHeight="1" x14ac:dyDescent="0.3">
      <c r="A6" s="25">
        <v>1</v>
      </c>
      <c r="B6" s="36" t="s">
        <v>77</v>
      </c>
      <c r="C6" s="99" t="s">
        <v>36</v>
      </c>
      <c r="D6" s="16" t="s">
        <v>38</v>
      </c>
      <c r="E6" s="16">
        <v>10</v>
      </c>
      <c r="F6" s="16">
        <v>10</v>
      </c>
      <c r="G6" s="16">
        <v>0</v>
      </c>
      <c r="H6" s="16">
        <f>F6/E6*100-100</f>
        <v>0</v>
      </c>
      <c r="I6" s="12" t="s">
        <v>25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</row>
    <row r="7" spans="1:200" s="7" customFormat="1" ht="99.75" customHeight="1" x14ac:dyDescent="0.3">
      <c r="A7" s="25">
        <v>2</v>
      </c>
      <c r="B7" s="36" t="s">
        <v>44</v>
      </c>
      <c r="C7" s="99"/>
      <c r="D7" s="16" t="s">
        <v>38</v>
      </c>
      <c r="E7" s="16">
        <v>100</v>
      </c>
      <c r="F7" s="16">
        <v>114.58</v>
      </c>
      <c r="G7" s="16">
        <f>F7-E7</f>
        <v>14.579999999999998</v>
      </c>
      <c r="H7" s="16">
        <f>F7/E7*100-100</f>
        <v>14.579999999999998</v>
      </c>
      <c r="I7" s="34" t="s">
        <v>87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</row>
    <row r="8" spans="1:200" s="7" customFormat="1" ht="120" customHeight="1" x14ac:dyDescent="0.3">
      <c r="A8" s="25">
        <v>3</v>
      </c>
      <c r="B8" s="36" t="s">
        <v>76</v>
      </c>
      <c r="C8" s="99"/>
      <c r="D8" s="16" t="s">
        <v>38</v>
      </c>
      <c r="E8" s="16">
        <v>30</v>
      </c>
      <c r="F8" s="16">
        <v>34</v>
      </c>
      <c r="G8" s="16">
        <f t="shared" ref="G8:G11" si="0">F8-E8</f>
        <v>4</v>
      </c>
      <c r="H8" s="16">
        <f>F8/E8*100-100</f>
        <v>13.333333333333329</v>
      </c>
      <c r="I8" s="35" t="s">
        <v>88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</row>
    <row r="9" spans="1:200" s="7" customFormat="1" ht="117" customHeight="1" x14ac:dyDescent="0.3">
      <c r="A9" s="25">
        <v>4</v>
      </c>
      <c r="B9" s="36" t="s">
        <v>75</v>
      </c>
      <c r="C9" s="99"/>
      <c r="D9" s="16" t="s">
        <v>38</v>
      </c>
      <c r="E9" s="16">
        <v>100</v>
      </c>
      <c r="F9" s="16">
        <v>100</v>
      </c>
      <c r="G9" s="16">
        <f t="shared" si="0"/>
        <v>0</v>
      </c>
      <c r="H9" s="16">
        <f t="shared" ref="H9:H11" si="1">F9/E9*100-100</f>
        <v>0</v>
      </c>
      <c r="I9" s="14" t="s">
        <v>25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</row>
    <row r="10" spans="1:200" s="6" customFormat="1" ht="45.75" customHeight="1" x14ac:dyDescent="0.3">
      <c r="A10" s="25">
        <v>5</v>
      </c>
      <c r="B10" s="36" t="s">
        <v>45</v>
      </c>
      <c r="C10" s="99"/>
      <c r="D10" s="16" t="s">
        <v>38</v>
      </c>
      <c r="E10" s="16">
        <v>2</v>
      </c>
      <c r="F10" s="16">
        <v>2</v>
      </c>
      <c r="G10" s="16">
        <f t="shared" si="0"/>
        <v>0</v>
      </c>
      <c r="H10" s="16">
        <f>F10/E10*100-100</f>
        <v>0</v>
      </c>
      <c r="I10" s="12" t="s">
        <v>25</v>
      </c>
    </row>
    <row r="11" spans="1:200" s="6" customFormat="1" ht="68.25" customHeight="1" x14ac:dyDescent="0.3">
      <c r="A11" s="25">
        <v>6</v>
      </c>
      <c r="B11" s="36" t="s">
        <v>22</v>
      </c>
      <c r="C11" s="99"/>
      <c r="D11" s="16" t="s">
        <v>38</v>
      </c>
      <c r="E11" s="16">
        <v>100</v>
      </c>
      <c r="F11" s="16">
        <v>100</v>
      </c>
      <c r="G11" s="16">
        <f t="shared" si="0"/>
        <v>0</v>
      </c>
      <c r="H11" s="16">
        <f t="shared" si="1"/>
        <v>0</v>
      </c>
      <c r="I11" s="12" t="s">
        <v>25</v>
      </c>
    </row>
  </sheetData>
  <mergeCells count="11">
    <mergeCell ref="C6:C11"/>
    <mergeCell ref="B1:I1"/>
    <mergeCell ref="E4:E5"/>
    <mergeCell ref="A3:A5"/>
    <mergeCell ref="B3:B5"/>
    <mergeCell ref="D3:D5"/>
    <mergeCell ref="E3:H3"/>
    <mergeCell ref="I3:I5"/>
    <mergeCell ref="F4:F5"/>
    <mergeCell ref="G4:H4"/>
    <mergeCell ref="C3:C5"/>
  </mergeCells>
  <pageMargins left="0.31496062992125984" right="0.11811023622047245" top="0.94488188976377963" bottom="0.15748031496062992" header="0.31496062992125984" footer="0.31496062992125984"/>
  <pageSetup paperSize="9" scale="60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X10"/>
  <sheetViews>
    <sheetView view="pageBreakPreview" zoomScale="70" zoomScaleNormal="100" zoomScaleSheetLayoutView="70" workbookViewId="0">
      <selection activeCell="I8" sqref="I8"/>
    </sheetView>
  </sheetViews>
  <sheetFormatPr defaultRowHeight="18.75" x14ac:dyDescent="0.3"/>
  <cols>
    <col min="1" max="1" width="9.140625" style="3"/>
    <col min="2" max="2" width="57.140625" style="4" customWidth="1"/>
    <col min="3" max="3" width="34.85546875" style="4" customWidth="1"/>
    <col min="4" max="4" width="17" style="3" customWidth="1"/>
    <col min="5" max="5" width="19.7109375" style="3" customWidth="1"/>
    <col min="6" max="6" width="12.5703125" style="3" customWidth="1"/>
    <col min="7" max="7" width="7.42578125" style="3" customWidth="1"/>
    <col min="8" max="8" width="8.5703125" style="3" customWidth="1"/>
    <col min="9" max="9" width="56.42578125" style="4" customWidth="1"/>
    <col min="10" max="236" width="9.140625" style="4"/>
    <col min="237" max="237" width="24.7109375" style="4" customWidth="1"/>
    <col min="238" max="238" width="14.42578125" style="4" customWidth="1"/>
    <col min="239" max="240" width="16.28515625" style="4" customWidth="1"/>
    <col min="241" max="241" width="15.7109375" style="4" customWidth="1"/>
    <col min="242" max="242" width="15.28515625" style="4" customWidth="1"/>
    <col min="243" max="243" width="15.140625" style="4" customWidth="1"/>
    <col min="244" max="244" width="9.140625" style="4" customWidth="1"/>
    <col min="245" max="245" width="33.7109375" style="4" customWidth="1"/>
    <col min="246" max="246" width="35.85546875" style="4" customWidth="1"/>
    <col min="247" max="247" width="15.28515625" style="4" customWidth="1"/>
    <col min="248" max="249" width="12.85546875" style="4" customWidth="1"/>
    <col min="250" max="250" width="11.7109375" style="4" customWidth="1"/>
    <col min="251" max="251" width="11.28515625" style="4" customWidth="1"/>
    <col min="252" max="252" width="12" style="4" customWidth="1"/>
    <col min="253" max="253" width="36.42578125" style="4" customWidth="1"/>
    <col min="254" max="254" width="37" style="4" customWidth="1"/>
    <col min="255" max="492" width="9.140625" style="4"/>
    <col min="493" max="493" width="24.7109375" style="4" customWidth="1"/>
    <col min="494" max="494" width="14.42578125" style="4" customWidth="1"/>
    <col min="495" max="496" width="16.28515625" style="4" customWidth="1"/>
    <col min="497" max="497" width="15.7109375" style="4" customWidth="1"/>
    <col min="498" max="498" width="15.28515625" style="4" customWidth="1"/>
    <col min="499" max="499" width="15.140625" style="4" customWidth="1"/>
    <col min="500" max="500" width="9.140625" style="4" customWidth="1"/>
    <col min="501" max="501" width="33.7109375" style="4" customWidth="1"/>
    <col min="502" max="502" width="35.85546875" style="4" customWidth="1"/>
    <col min="503" max="503" width="15.28515625" style="4" customWidth="1"/>
    <col min="504" max="505" width="12.85546875" style="4" customWidth="1"/>
    <col min="506" max="506" width="11.7109375" style="4" customWidth="1"/>
    <col min="507" max="507" width="11.28515625" style="4" customWidth="1"/>
    <col min="508" max="508" width="12" style="4" customWidth="1"/>
    <col min="509" max="509" width="36.42578125" style="4" customWidth="1"/>
    <col min="510" max="510" width="37" style="4" customWidth="1"/>
    <col min="511" max="748" width="9.140625" style="4"/>
    <col min="749" max="749" width="24.7109375" style="4" customWidth="1"/>
    <col min="750" max="750" width="14.42578125" style="4" customWidth="1"/>
    <col min="751" max="752" width="16.28515625" style="4" customWidth="1"/>
    <col min="753" max="753" width="15.7109375" style="4" customWidth="1"/>
    <col min="754" max="754" width="15.28515625" style="4" customWidth="1"/>
    <col min="755" max="755" width="15.140625" style="4" customWidth="1"/>
    <col min="756" max="756" width="9.140625" style="4" customWidth="1"/>
    <col min="757" max="757" width="33.7109375" style="4" customWidth="1"/>
    <col min="758" max="758" width="35.85546875" style="4" customWidth="1"/>
    <col min="759" max="759" width="15.28515625" style="4" customWidth="1"/>
    <col min="760" max="761" width="12.85546875" style="4" customWidth="1"/>
    <col min="762" max="762" width="11.7109375" style="4" customWidth="1"/>
    <col min="763" max="763" width="11.28515625" style="4" customWidth="1"/>
    <col min="764" max="764" width="12" style="4" customWidth="1"/>
    <col min="765" max="765" width="36.42578125" style="4" customWidth="1"/>
    <col min="766" max="766" width="37" style="4" customWidth="1"/>
    <col min="767" max="1004" width="9.140625" style="4"/>
    <col min="1005" max="1005" width="24.7109375" style="4" customWidth="1"/>
    <col min="1006" max="1006" width="14.42578125" style="4" customWidth="1"/>
    <col min="1007" max="1008" width="16.28515625" style="4" customWidth="1"/>
    <col min="1009" max="1009" width="15.7109375" style="4" customWidth="1"/>
    <col min="1010" max="1010" width="15.28515625" style="4" customWidth="1"/>
    <col min="1011" max="1011" width="15.140625" style="4" customWidth="1"/>
    <col min="1012" max="1012" width="9.140625" style="4" customWidth="1"/>
    <col min="1013" max="1013" width="33.7109375" style="4" customWidth="1"/>
    <col min="1014" max="1014" width="35.85546875" style="4" customWidth="1"/>
    <col min="1015" max="1015" width="15.28515625" style="4" customWidth="1"/>
    <col min="1016" max="1017" width="12.85546875" style="4" customWidth="1"/>
    <col min="1018" max="1018" width="11.7109375" style="4" customWidth="1"/>
    <col min="1019" max="1019" width="11.28515625" style="4" customWidth="1"/>
    <col min="1020" max="1020" width="12" style="4" customWidth="1"/>
    <col min="1021" max="1021" width="36.42578125" style="4" customWidth="1"/>
    <col min="1022" max="1022" width="37" style="4" customWidth="1"/>
    <col min="1023" max="1260" width="9.140625" style="4"/>
    <col min="1261" max="1261" width="24.7109375" style="4" customWidth="1"/>
    <col min="1262" max="1262" width="14.42578125" style="4" customWidth="1"/>
    <col min="1263" max="1264" width="16.28515625" style="4" customWidth="1"/>
    <col min="1265" max="1265" width="15.7109375" style="4" customWidth="1"/>
    <col min="1266" max="1266" width="15.28515625" style="4" customWidth="1"/>
    <col min="1267" max="1267" width="15.140625" style="4" customWidth="1"/>
    <col min="1268" max="1268" width="9.140625" style="4" customWidth="1"/>
    <col min="1269" max="1269" width="33.7109375" style="4" customWidth="1"/>
    <col min="1270" max="1270" width="35.85546875" style="4" customWidth="1"/>
    <col min="1271" max="1271" width="15.28515625" style="4" customWidth="1"/>
    <col min="1272" max="1273" width="12.85546875" style="4" customWidth="1"/>
    <col min="1274" max="1274" width="11.7109375" style="4" customWidth="1"/>
    <col min="1275" max="1275" width="11.28515625" style="4" customWidth="1"/>
    <col min="1276" max="1276" width="12" style="4" customWidth="1"/>
    <col min="1277" max="1277" width="36.42578125" style="4" customWidth="1"/>
    <col min="1278" max="1278" width="37" style="4" customWidth="1"/>
    <col min="1279" max="1516" width="9.140625" style="4"/>
    <col min="1517" max="1517" width="24.7109375" style="4" customWidth="1"/>
    <col min="1518" max="1518" width="14.42578125" style="4" customWidth="1"/>
    <col min="1519" max="1520" width="16.28515625" style="4" customWidth="1"/>
    <col min="1521" max="1521" width="15.7109375" style="4" customWidth="1"/>
    <col min="1522" max="1522" width="15.28515625" style="4" customWidth="1"/>
    <col min="1523" max="1523" width="15.140625" style="4" customWidth="1"/>
    <col min="1524" max="1524" width="9.140625" style="4" customWidth="1"/>
    <col min="1525" max="1525" width="33.7109375" style="4" customWidth="1"/>
    <col min="1526" max="1526" width="35.85546875" style="4" customWidth="1"/>
    <col min="1527" max="1527" width="15.28515625" style="4" customWidth="1"/>
    <col min="1528" max="1529" width="12.85546875" style="4" customWidth="1"/>
    <col min="1530" max="1530" width="11.7109375" style="4" customWidth="1"/>
    <col min="1531" max="1531" width="11.28515625" style="4" customWidth="1"/>
    <col min="1532" max="1532" width="12" style="4" customWidth="1"/>
    <col min="1533" max="1533" width="36.42578125" style="4" customWidth="1"/>
    <col min="1534" max="1534" width="37" style="4" customWidth="1"/>
    <col min="1535" max="1772" width="9.140625" style="4"/>
    <col min="1773" max="1773" width="24.7109375" style="4" customWidth="1"/>
    <col min="1774" max="1774" width="14.42578125" style="4" customWidth="1"/>
    <col min="1775" max="1776" width="16.28515625" style="4" customWidth="1"/>
    <col min="1777" max="1777" width="15.7109375" style="4" customWidth="1"/>
    <col min="1778" max="1778" width="15.28515625" style="4" customWidth="1"/>
    <col min="1779" max="1779" width="15.140625" style="4" customWidth="1"/>
    <col min="1780" max="1780" width="9.140625" style="4" customWidth="1"/>
    <col min="1781" max="1781" width="33.7109375" style="4" customWidth="1"/>
    <col min="1782" max="1782" width="35.85546875" style="4" customWidth="1"/>
    <col min="1783" max="1783" width="15.28515625" style="4" customWidth="1"/>
    <col min="1784" max="1785" width="12.85546875" style="4" customWidth="1"/>
    <col min="1786" max="1786" width="11.7109375" style="4" customWidth="1"/>
    <col min="1787" max="1787" width="11.28515625" style="4" customWidth="1"/>
    <col min="1788" max="1788" width="12" style="4" customWidth="1"/>
    <col min="1789" max="1789" width="36.42578125" style="4" customWidth="1"/>
    <col min="1790" max="1790" width="37" style="4" customWidth="1"/>
    <col min="1791" max="2028" width="9.140625" style="4"/>
    <col min="2029" max="2029" width="24.7109375" style="4" customWidth="1"/>
    <col min="2030" max="2030" width="14.42578125" style="4" customWidth="1"/>
    <col min="2031" max="2032" width="16.28515625" style="4" customWidth="1"/>
    <col min="2033" max="2033" width="15.7109375" style="4" customWidth="1"/>
    <col min="2034" max="2034" width="15.28515625" style="4" customWidth="1"/>
    <col min="2035" max="2035" width="15.140625" style="4" customWidth="1"/>
    <col min="2036" max="2036" width="9.140625" style="4" customWidth="1"/>
    <col min="2037" max="2037" width="33.7109375" style="4" customWidth="1"/>
    <col min="2038" max="2038" width="35.85546875" style="4" customWidth="1"/>
    <col min="2039" max="2039" width="15.28515625" style="4" customWidth="1"/>
    <col min="2040" max="2041" width="12.85546875" style="4" customWidth="1"/>
    <col min="2042" max="2042" width="11.7109375" style="4" customWidth="1"/>
    <col min="2043" max="2043" width="11.28515625" style="4" customWidth="1"/>
    <col min="2044" max="2044" width="12" style="4" customWidth="1"/>
    <col min="2045" max="2045" width="36.42578125" style="4" customWidth="1"/>
    <col min="2046" max="2046" width="37" style="4" customWidth="1"/>
    <col min="2047" max="2284" width="9.140625" style="4"/>
    <col min="2285" max="2285" width="24.7109375" style="4" customWidth="1"/>
    <col min="2286" max="2286" width="14.42578125" style="4" customWidth="1"/>
    <col min="2287" max="2288" width="16.28515625" style="4" customWidth="1"/>
    <col min="2289" max="2289" width="15.7109375" style="4" customWidth="1"/>
    <col min="2290" max="2290" width="15.28515625" style="4" customWidth="1"/>
    <col min="2291" max="2291" width="15.140625" style="4" customWidth="1"/>
    <col min="2292" max="2292" width="9.140625" style="4" customWidth="1"/>
    <col min="2293" max="2293" width="33.7109375" style="4" customWidth="1"/>
    <col min="2294" max="2294" width="35.85546875" style="4" customWidth="1"/>
    <col min="2295" max="2295" width="15.28515625" style="4" customWidth="1"/>
    <col min="2296" max="2297" width="12.85546875" style="4" customWidth="1"/>
    <col min="2298" max="2298" width="11.7109375" style="4" customWidth="1"/>
    <col min="2299" max="2299" width="11.28515625" style="4" customWidth="1"/>
    <col min="2300" max="2300" width="12" style="4" customWidth="1"/>
    <col min="2301" max="2301" width="36.42578125" style="4" customWidth="1"/>
    <col min="2302" max="2302" width="37" style="4" customWidth="1"/>
    <col min="2303" max="2540" width="9.140625" style="4"/>
    <col min="2541" max="2541" width="24.7109375" style="4" customWidth="1"/>
    <col min="2542" max="2542" width="14.42578125" style="4" customWidth="1"/>
    <col min="2543" max="2544" width="16.28515625" style="4" customWidth="1"/>
    <col min="2545" max="2545" width="15.7109375" style="4" customWidth="1"/>
    <col min="2546" max="2546" width="15.28515625" style="4" customWidth="1"/>
    <col min="2547" max="2547" width="15.140625" style="4" customWidth="1"/>
    <col min="2548" max="2548" width="9.140625" style="4" customWidth="1"/>
    <col min="2549" max="2549" width="33.7109375" style="4" customWidth="1"/>
    <col min="2550" max="2550" width="35.85546875" style="4" customWidth="1"/>
    <col min="2551" max="2551" width="15.28515625" style="4" customWidth="1"/>
    <col min="2552" max="2553" width="12.85546875" style="4" customWidth="1"/>
    <col min="2554" max="2554" width="11.7109375" style="4" customWidth="1"/>
    <col min="2555" max="2555" width="11.28515625" style="4" customWidth="1"/>
    <col min="2556" max="2556" width="12" style="4" customWidth="1"/>
    <col min="2557" max="2557" width="36.42578125" style="4" customWidth="1"/>
    <col min="2558" max="2558" width="37" style="4" customWidth="1"/>
    <col min="2559" max="2796" width="9.140625" style="4"/>
    <col min="2797" max="2797" width="24.7109375" style="4" customWidth="1"/>
    <col min="2798" max="2798" width="14.42578125" style="4" customWidth="1"/>
    <col min="2799" max="2800" width="16.28515625" style="4" customWidth="1"/>
    <col min="2801" max="2801" width="15.7109375" style="4" customWidth="1"/>
    <col min="2802" max="2802" width="15.28515625" style="4" customWidth="1"/>
    <col min="2803" max="2803" width="15.140625" style="4" customWidth="1"/>
    <col min="2804" max="2804" width="9.140625" style="4" customWidth="1"/>
    <col min="2805" max="2805" width="33.7109375" style="4" customWidth="1"/>
    <col min="2806" max="2806" width="35.85546875" style="4" customWidth="1"/>
    <col min="2807" max="2807" width="15.28515625" style="4" customWidth="1"/>
    <col min="2808" max="2809" width="12.85546875" style="4" customWidth="1"/>
    <col min="2810" max="2810" width="11.7109375" style="4" customWidth="1"/>
    <col min="2811" max="2811" width="11.28515625" style="4" customWidth="1"/>
    <col min="2812" max="2812" width="12" style="4" customWidth="1"/>
    <col min="2813" max="2813" width="36.42578125" style="4" customWidth="1"/>
    <col min="2814" max="2814" width="37" style="4" customWidth="1"/>
    <col min="2815" max="3052" width="9.140625" style="4"/>
    <col min="3053" max="3053" width="24.7109375" style="4" customWidth="1"/>
    <col min="3054" max="3054" width="14.42578125" style="4" customWidth="1"/>
    <col min="3055" max="3056" width="16.28515625" style="4" customWidth="1"/>
    <col min="3057" max="3057" width="15.7109375" style="4" customWidth="1"/>
    <col min="3058" max="3058" width="15.28515625" style="4" customWidth="1"/>
    <col min="3059" max="3059" width="15.140625" style="4" customWidth="1"/>
    <col min="3060" max="3060" width="9.140625" style="4" customWidth="1"/>
    <col min="3061" max="3061" width="33.7109375" style="4" customWidth="1"/>
    <col min="3062" max="3062" width="35.85546875" style="4" customWidth="1"/>
    <col min="3063" max="3063" width="15.28515625" style="4" customWidth="1"/>
    <col min="3064" max="3065" width="12.85546875" style="4" customWidth="1"/>
    <col min="3066" max="3066" width="11.7109375" style="4" customWidth="1"/>
    <col min="3067" max="3067" width="11.28515625" style="4" customWidth="1"/>
    <col min="3068" max="3068" width="12" style="4" customWidth="1"/>
    <col min="3069" max="3069" width="36.42578125" style="4" customWidth="1"/>
    <col min="3070" max="3070" width="37" style="4" customWidth="1"/>
    <col min="3071" max="3308" width="9.140625" style="4"/>
    <col min="3309" max="3309" width="24.7109375" style="4" customWidth="1"/>
    <col min="3310" max="3310" width="14.42578125" style="4" customWidth="1"/>
    <col min="3311" max="3312" width="16.28515625" style="4" customWidth="1"/>
    <col min="3313" max="3313" width="15.7109375" style="4" customWidth="1"/>
    <col min="3314" max="3314" width="15.28515625" style="4" customWidth="1"/>
    <col min="3315" max="3315" width="15.140625" style="4" customWidth="1"/>
    <col min="3316" max="3316" width="9.140625" style="4" customWidth="1"/>
    <col min="3317" max="3317" width="33.7109375" style="4" customWidth="1"/>
    <col min="3318" max="3318" width="35.85546875" style="4" customWidth="1"/>
    <col min="3319" max="3319" width="15.28515625" style="4" customWidth="1"/>
    <col min="3320" max="3321" width="12.85546875" style="4" customWidth="1"/>
    <col min="3322" max="3322" width="11.7109375" style="4" customWidth="1"/>
    <col min="3323" max="3323" width="11.28515625" style="4" customWidth="1"/>
    <col min="3324" max="3324" width="12" style="4" customWidth="1"/>
    <col min="3325" max="3325" width="36.42578125" style="4" customWidth="1"/>
    <col min="3326" max="3326" width="37" style="4" customWidth="1"/>
    <col min="3327" max="3564" width="9.140625" style="4"/>
    <col min="3565" max="3565" width="24.7109375" style="4" customWidth="1"/>
    <col min="3566" max="3566" width="14.42578125" style="4" customWidth="1"/>
    <col min="3567" max="3568" width="16.28515625" style="4" customWidth="1"/>
    <col min="3569" max="3569" width="15.7109375" style="4" customWidth="1"/>
    <col min="3570" max="3570" width="15.28515625" style="4" customWidth="1"/>
    <col min="3571" max="3571" width="15.140625" style="4" customWidth="1"/>
    <col min="3572" max="3572" width="9.140625" style="4" customWidth="1"/>
    <col min="3573" max="3573" width="33.7109375" style="4" customWidth="1"/>
    <col min="3574" max="3574" width="35.85546875" style="4" customWidth="1"/>
    <col min="3575" max="3575" width="15.28515625" style="4" customWidth="1"/>
    <col min="3576" max="3577" width="12.85546875" style="4" customWidth="1"/>
    <col min="3578" max="3578" width="11.7109375" style="4" customWidth="1"/>
    <col min="3579" max="3579" width="11.28515625" style="4" customWidth="1"/>
    <col min="3580" max="3580" width="12" style="4" customWidth="1"/>
    <col min="3581" max="3581" width="36.42578125" style="4" customWidth="1"/>
    <col min="3582" max="3582" width="37" style="4" customWidth="1"/>
    <col min="3583" max="3820" width="9.140625" style="4"/>
    <col min="3821" max="3821" width="24.7109375" style="4" customWidth="1"/>
    <col min="3822" max="3822" width="14.42578125" style="4" customWidth="1"/>
    <col min="3823" max="3824" width="16.28515625" style="4" customWidth="1"/>
    <col min="3825" max="3825" width="15.7109375" style="4" customWidth="1"/>
    <col min="3826" max="3826" width="15.28515625" style="4" customWidth="1"/>
    <col min="3827" max="3827" width="15.140625" style="4" customWidth="1"/>
    <col min="3828" max="3828" width="9.140625" style="4" customWidth="1"/>
    <col min="3829" max="3829" width="33.7109375" style="4" customWidth="1"/>
    <col min="3830" max="3830" width="35.85546875" style="4" customWidth="1"/>
    <col min="3831" max="3831" width="15.28515625" style="4" customWidth="1"/>
    <col min="3832" max="3833" width="12.85546875" style="4" customWidth="1"/>
    <col min="3834" max="3834" width="11.7109375" style="4" customWidth="1"/>
    <col min="3835" max="3835" width="11.28515625" style="4" customWidth="1"/>
    <col min="3836" max="3836" width="12" style="4" customWidth="1"/>
    <col min="3837" max="3837" width="36.42578125" style="4" customWidth="1"/>
    <col min="3838" max="3838" width="37" style="4" customWidth="1"/>
    <col min="3839" max="4076" width="9.140625" style="4"/>
    <col min="4077" max="4077" width="24.7109375" style="4" customWidth="1"/>
    <col min="4078" max="4078" width="14.42578125" style="4" customWidth="1"/>
    <col min="4079" max="4080" width="16.28515625" style="4" customWidth="1"/>
    <col min="4081" max="4081" width="15.7109375" style="4" customWidth="1"/>
    <col min="4082" max="4082" width="15.28515625" style="4" customWidth="1"/>
    <col min="4083" max="4083" width="15.140625" style="4" customWidth="1"/>
    <col min="4084" max="4084" width="9.140625" style="4" customWidth="1"/>
    <col min="4085" max="4085" width="33.7109375" style="4" customWidth="1"/>
    <col min="4086" max="4086" width="35.85546875" style="4" customWidth="1"/>
    <col min="4087" max="4087" width="15.28515625" style="4" customWidth="1"/>
    <col min="4088" max="4089" width="12.85546875" style="4" customWidth="1"/>
    <col min="4090" max="4090" width="11.7109375" style="4" customWidth="1"/>
    <col min="4091" max="4091" width="11.28515625" style="4" customWidth="1"/>
    <col min="4092" max="4092" width="12" style="4" customWidth="1"/>
    <col min="4093" max="4093" width="36.42578125" style="4" customWidth="1"/>
    <col min="4094" max="4094" width="37" style="4" customWidth="1"/>
    <col min="4095" max="4332" width="9.140625" style="4"/>
    <col min="4333" max="4333" width="24.7109375" style="4" customWidth="1"/>
    <col min="4334" max="4334" width="14.42578125" style="4" customWidth="1"/>
    <col min="4335" max="4336" width="16.28515625" style="4" customWidth="1"/>
    <col min="4337" max="4337" width="15.7109375" style="4" customWidth="1"/>
    <col min="4338" max="4338" width="15.28515625" style="4" customWidth="1"/>
    <col min="4339" max="4339" width="15.140625" style="4" customWidth="1"/>
    <col min="4340" max="4340" width="9.140625" style="4" customWidth="1"/>
    <col min="4341" max="4341" width="33.7109375" style="4" customWidth="1"/>
    <col min="4342" max="4342" width="35.85546875" style="4" customWidth="1"/>
    <col min="4343" max="4343" width="15.28515625" style="4" customWidth="1"/>
    <col min="4344" max="4345" width="12.85546875" style="4" customWidth="1"/>
    <col min="4346" max="4346" width="11.7109375" style="4" customWidth="1"/>
    <col min="4347" max="4347" width="11.28515625" style="4" customWidth="1"/>
    <col min="4348" max="4348" width="12" style="4" customWidth="1"/>
    <col min="4349" max="4349" width="36.42578125" style="4" customWidth="1"/>
    <col min="4350" max="4350" width="37" style="4" customWidth="1"/>
    <col min="4351" max="4588" width="9.140625" style="4"/>
    <col min="4589" max="4589" width="24.7109375" style="4" customWidth="1"/>
    <col min="4590" max="4590" width="14.42578125" style="4" customWidth="1"/>
    <col min="4591" max="4592" width="16.28515625" style="4" customWidth="1"/>
    <col min="4593" max="4593" width="15.7109375" style="4" customWidth="1"/>
    <col min="4594" max="4594" width="15.28515625" style="4" customWidth="1"/>
    <col min="4595" max="4595" width="15.140625" style="4" customWidth="1"/>
    <col min="4596" max="4596" width="9.140625" style="4" customWidth="1"/>
    <col min="4597" max="4597" width="33.7109375" style="4" customWidth="1"/>
    <col min="4598" max="4598" width="35.85546875" style="4" customWidth="1"/>
    <col min="4599" max="4599" width="15.28515625" style="4" customWidth="1"/>
    <col min="4600" max="4601" width="12.85546875" style="4" customWidth="1"/>
    <col min="4602" max="4602" width="11.7109375" style="4" customWidth="1"/>
    <col min="4603" max="4603" width="11.28515625" style="4" customWidth="1"/>
    <col min="4604" max="4604" width="12" style="4" customWidth="1"/>
    <col min="4605" max="4605" width="36.42578125" style="4" customWidth="1"/>
    <col min="4606" max="4606" width="37" style="4" customWidth="1"/>
    <col min="4607" max="4844" width="9.140625" style="4"/>
    <col min="4845" max="4845" width="24.7109375" style="4" customWidth="1"/>
    <col min="4846" max="4846" width="14.42578125" style="4" customWidth="1"/>
    <col min="4847" max="4848" width="16.28515625" style="4" customWidth="1"/>
    <col min="4849" max="4849" width="15.7109375" style="4" customWidth="1"/>
    <col min="4850" max="4850" width="15.28515625" style="4" customWidth="1"/>
    <col min="4851" max="4851" width="15.140625" style="4" customWidth="1"/>
    <col min="4852" max="4852" width="9.140625" style="4" customWidth="1"/>
    <col min="4853" max="4853" width="33.7109375" style="4" customWidth="1"/>
    <col min="4854" max="4854" width="35.85546875" style="4" customWidth="1"/>
    <col min="4855" max="4855" width="15.28515625" style="4" customWidth="1"/>
    <col min="4856" max="4857" width="12.85546875" style="4" customWidth="1"/>
    <col min="4858" max="4858" width="11.7109375" style="4" customWidth="1"/>
    <col min="4859" max="4859" width="11.28515625" style="4" customWidth="1"/>
    <col min="4860" max="4860" width="12" style="4" customWidth="1"/>
    <col min="4861" max="4861" width="36.42578125" style="4" customWidth="1"/>
    <col min="4862" max="4862" width="37" style="4" customWidth="1"/>
    <col min="4863" max="5100" width="9.140625" style="4"/>
    <col min="5101" max="5101" width="24.7109375" style="4" customWidth="1"/>
    <col min="5102" max="5102" width="14.42578125" style="4" customWidth="1"/>
    <col min="5103" max="5104" width="16.28515625" style="4" customWidth="1"/>
    <col min="5105" max="5105" width="15.7109375" style="4" customWidth="1"/>
    <col min="5106" max="5106" width="15.28515625" style="4" customWidth="1"/>
    <col min="5107" max="5107" width="15.140625" style="4" customWidth="1"/>
    <col min="5108" max="5108" width="9.140625" style="4" customWidth="1"/>
    <col min="5109" max="5109" width="33.7109375" style="4" customWidth="1"/>
    <col min="5110" max="5110" width="35.85546875" style="4" customWidth="1"/>
    <col min="5111" max="5111" width="15.28515625" style="4" customWidth="1"/>
    <col min="5112" max="5113" width="12.85546875" style="4" customWidth="1"/>
    <col min="5114" max="5114" width="11.7109375" style="4" customWidth="1"/>
    <col min="5115" max="5115" width="11.28515625" style="4" customWidth="1"/>
    <col min="5116" max="5116" width="12" style="4" customWidth="1"/>
    <col min="5117" max="5117" width="36.42578125" style="4" customWidth="1"/>
    <col min="5118" max="5118" width="37" style="4" customWidth="1"/>
    <col min="5119" max="5356" width="9.140625" style="4"/>
    <col min="5357" max="5357" width="24.7109375" style="4" customWidth="1"/>
    <col min="5358" max="5358" width="14.42578125" style="4" customWidth="1"/>
    <col min="5359" max="5360" width="16.28515625" style="4" customWidth="1"/>
    <col min="5361" max="5361" width="15.7109375" style="4" customWidth="1"/>
    <col min="5362" max="5362" width="15.28515625" style="4" customWidth="1"/>
    <col min="5363" max="5363" width="15.140625" style="4" customWidth="1"/>
    <col min="5364" max="5364" width="9.140625" style="4" customWidth="1"/>
    <col min="5365" max="5365" width="33.7109375" style="4" customWidth="1"/>
    <col min="5366" max="5366" width="35.85546875" style="4" customWidth="1"/>
    <col min="5367" max="5367" width="15.28515625" style="4" customWidth="1"/>
    <col min="5368" max="5369" width="12.85546875" style="4" customWidth="1"/>
    <col min="5370" max="5370" width="11.7109375" style="4" customWidth="1"/>
    <col min="5371" max="5371" width="11.28515625" style="4" customWidth="1"/>
    <col min="5372" max="5372" width="12" style="4" customWidth="1"/>
    <col min="5373" max="5373" width="36.42578125" style="4" customWidth="1"/>
    <col min="5374" max="5374" width="37" style="4" customWidth="1"/>
    <col min="5375" max="5612" width="9.140625" style="4"/>
    <col min="5613" max="5613" width="24.7109375" style="4" customWidth="1"/>
    <col min="5614" max="5614" width="14.42578125" style="4" customWidth="1"/>
    <col min="5615" max="5616" width="16.28515625" style="4" customWidth="1"/>
    <col min="5617" max="5617" width="15.7109375" style="4" customWidth="1"/>
    <col min="5618" max="5618" width="15.28515625" style="4" customWidth="1"/>
    <col min="5619" max="5619" width="15.140625" style="4" customWidth="1"/>
    <col min="5620" max="5620" width="9.140625" style="4" customWidth="1"/>
    <col min="5621" max="5621" width="33.7109375" style="4" customWidth="1"/>
    <col min="5622" max="5622" width="35.85546875" style="4" customWidth="1"/>
    <col min="5623" max="5623" width="15.28515625" style="4" customWidth="1"/>
    <col min="5624" max="5625" width="12.85546875" style="4" customWidth="1"/>
    <col min="5626" max="5626" width="11.7109375" style="4" customWidth="1"/>
    <col min="5627" max="5627" width="11.28515625" style="4" customWidth="1"/>
    <col min="5628" max="5628" width="12" style="4" customWidth="1"/>
    <col min="5629" max="5629" width="36.42578125" style="4" customWidth="1"/>
    <col min="5630" max="5630" width="37" style="4" customWidth="1"/>
    <col min="5631" max="5868" width="9.140625" style="4"/>
    <col min="5869" max="5869" width="24.7109375" style="4" customWidth="1"/>
    <col min="5870" max="5870" width="14.42578125" style="4" customWidth="1"/>
    <col min="5871" max="5872" width="16.28515625" style="4" customWidth="1"/>
    <col min="5873" max="5873" width="15.7109375" style="4" customWidth="1"/>
    <col min="5874" max="5874" width="15.28515625" style="4" customWidth="1"/>
    <col min="5875" max="5875" width="15.140625" style="4" customWidth="1"/>
    <col min="5876" max="5876" width="9.140625" style="4" customWidth="1"/>
    <col min="5877" max="5877" width="33.7109375" style="4" customWidth="1"/>
    <col min="5878" max="5878" width="35.85546875" style="4" customWidth="1"/>
    <col min="5879" max="5879" width="15.28515625" style="4" customWidth="1"/>
    <col min="5880" max="5881" width="12.85546875" style="4" customWidth="1"/>
    <col min="5882" max="5882" width="11.7109375" style="4" customWidth="1"/>
    <col min="5883" max="5883" width="11.28515625" style="4" customWidth="1"/>
    <col min="5884" max="5884" width="12" style="4" customWidth="1"/>
    <col min="5885" max="5885" width="36.42578125" style="4" customWidth="1"/>
    <col min="5886" max="5886" width="37" style="4" customWidth="1"/>
    <col min="5887" max="6124" width="9.140625" style="4"/>
    <col min="6125" max="6125" width="24.7109375" style="4" customWidth="1"/>
    <col min="6126" max="6126" width="14.42578125" style="4" customWidth="1"/>
    <col min="6127" max="6128" width="16.28515625" style="4" customWidth="1"/>
    <col min="6129" max="6129" width="15.7109375" style="4" customWidth="1"/>
    <col min="6130" max="6130" width="15.28515625" style="4" customWidth="1"/>
    <col min="6131" max="6131" width="15.140625" style="4" customWidth="1"/>
    <col min="6132" max="6132" width="9.140625" style="4" customWidth="1"/>
    <col min="6133" max="6133" width="33.7109375" style="4" customWidth="1"/>
    <col min="6134" max="6134" width="35.85546875" style="4" customWidth="1"/>
    <col min="6135" max="6135" width="15.28515625" style="4" customWidth="1"/>
    <col min="6136" max="6137" width="12.85546875" style="4" customWidth="1"/>
    <col min="6138" max="6138" width="11.7109375" style="4" customWidth="1"/>
    <col min="6139" max="6139" width="11.28515625" style="4" customWidth="1"/>
    <col min="6140" max="6140" width="12" style="4" customWidth="1"/>
    <col min="6141" max="6141" width="36.42578125" style="4" customWidth="1"/>
    <col min="6142" max="6142" width="37" style="4" customWidth="1"/>
    <col min="6143" max="6380" width="9.140625" style="4"/>
    <col min="6381" max="6381" width="24.7109375" style="4" customWidth="1"/>
    <col min="6382" max="6382" width="14.42578125" style="4" customWidth="1"/>
    <col min="6383" max="6384" width="16.28515625" style="4" customWidth="1"/>
    <col min="6385" max="6385" width="15.7109375" style="4" customWidth="1"/>
    <col min="6386" max="6386" width="15.28515625" style="4" customWidth="1"/>
    <col min="6387" max="6387" width="15.140625" style="4" customWidth="1"/>
    <col min="6388" max="6388" width="9.140625" style="4" customWidth="1"/>
    <col min="6389" max="6389" width="33.7109375" style="4" customWidth="1"/>
    <col min="6390" max="6390" width="35.85546875" style="4" customWidth="1"/>
    <col min="6391" max="6391" width="15.28515625" style="4" customWidth="1"/>
    <col min="6392" max="6393" width="12.85546875" style="4" customWidth="1"/>
    <col min="6394" max="6394" width="11.7109375" style="4" customWidth="1"/>
    <col min="6395" max="6395" width="11.28515625" style="4" customWidth="1"/>
    <col min="6396" max="6396" width="12" style="4" customWidth="1"/>
    <col min="6397" max="6397" width="36.42578125" style="4" customWidth="1"/>
    <col min="6398" max="6398" width="37" style="4" customWidth="1"/>
    <col min="6399" max="6636" width="9.140625" style="4"/>
    <col min="6637" max="6637" width="24.7109375" style="4" customWidth="1"/>
    <col min="6638" max="6638" width="14.42578125" style="4" customWidth="1"/>
    <col min="6639" max="6640" width="16.28515625" style="4" customWidth="1"/>
    <col min="6641" max="6641" width="15.7109375" style="4" customWidth="1"/>
    <col min="6642" max="6642" width="15.28515625" style="4" customWidth="1"/>
    <col min="6643" max="6643" width="15.140625" style="4" customWidth="1"/>
    <col min="6644" max="6644" width="9.140625" style="4" customWidth="1"/>
    <col min="6645" max="6645" width="33.7109375" style="4" customWidth="1"/>
    <col min="6646" max="6646" width="35.85546875" style="4" customWidth="1"/>
    <col min="6647" max="6647" width="15.28515625" style="4" customWidth="1"/>
    <col min="6648" max="6649" width="12.85546875" style="4" customWidth="1"/>
    <col min="6650" max="6650" width="11.7109375" style="4" customWidth="1"/>
    <col min="6651" max="6651" width="11.28515625" style="4" customWidth="1"/>
    <col min="6652" max="6652" width="12" style="4" customWidth="1"/>
    <col min="6653" max="6653" width="36.42578125" style="4" customWidth="1"/>
    <col min="6654" max="6654" width="37" style="4" customWidth="1"/>
    <col min="6655" max="6892" width="9.140625" style="4"/>
    <col min="6893" max="6893" width="24.7109375" style="4" customWidth="1"/>
    <col min="6894" max="6894" width="14.42578125" style="4" customWidth="1"/>
    <col min="6895" max="6896" width="16.28515625" style="4" customWidth="1"/>
    <col min="6897" max="6897" width="15.7109375" style="4" customWidth="1"/>
    <col min="6898" max="6898" width="15.28515625" style="4" customWidth="1"/>
    <col min="6899" max="6899" width="15.140625" style="4" customWidth="1"/>
    <col min="6900" max="6900" width="9.140625" style="4" customWidth="1"/>
    <col min="6901" max="6901" width="33.7109375" style="4" customWidth="1"/>
    <col min="6902" max="6902" width="35.85546875" style="4" customWidth="1"/>
    <col min="6903" max="6903" width="15.28515625" style="4" customWidth="1"/>
    <col min="6904" max="6905" width="12.85546875" style="4" customWidth="1"/>
    <col min="6906" max="6906" width="11.7109375" style="4" customWidth="1"/>
    <col min="6907" max="6907" width="11.28515625" style="4" customWidth="1"/>
    <col min="6908" max="6908" width="12" style="4" customWidth="1"/>
    <col min="6909" max="6909" width="36.42578125" style="4" customWidth="1"/>
    <col min="6910" max="6910" width="37" style="4" customWidth="1"/>
    <col min="6911" max="7148" width="9.140625" style="4"/>
    <col min="7149" max="7149" width="24.7109375" style="4" customWidth="1"/>
    <col min="7150" max="7150" width="14.42578125" style="4" customWidth="1"/>
    <col min="7151" max="7152" width="16.28515625" style="4" customWidth="1"/>
    <col min="7153" max="7153" width="15.7109375" style="4" customWidth="1"/>
    <col min="7154" max="7154" width="15.28515625" style="4" customWidth="1"/>
    <col min="7155" max="7155" width="15.140625" style="4" customWidth="1"/>
    <col min="7156" max="7156" width="9.140625" style="4" customWidth="1"/>
    <col min="7157" max="7157" width="33.7109375" style="4" customWidth="1"/>
    <col min="7158" max="7158" width="35.85546875" style="4" customWidth="1"/>
    <col min="7159" max="7159" width="15.28515625" style="4" customWidth="1"/>
    <col min="7160" max="7161" width="12.85546875" style="4" customWidth="1"/>
    <col min="7162" max="7162" width="11.7109375" style="4" customWidth="1"/>
    <col min="7163" max="7163" width="11.28515625" style="4" customWidth="1"/>
    <col min="7164" max="7164" width="12" style="4" customWidth="1"/>
    <col min="7165" max="7165" width="36.42578125" style="4" customWidth="1"/>
    <col min="7166" max="7166" width="37" style="4" customWidth="1"/>
    <col min="7167" max="7404" width="9.140625" style="4"/>
    <col min="7405" max="7405" width="24.7109375" style="4" customWidth="1"/>
    <col min="7406" max="7406" width="14.42578125" style="4" customWidth="1"/>
    <col min="7407" max="7408" width="16.28515625" style="4" customWidth="1"/>
    <col min="7409" max="7409" width="15.7109375" style="4" customWidth="1"/>
    <col min="7410" max="7410" width="15.28515625" style="4" customWidth="1"/>
    <col min="7411" max="7411" width="15.140625" style="4" customWidth="1"/>
    <col min="7412" max="7412" width="9.140625" style="4" customWidth="1"/>
    <col min="7413" max="7413" width="33.7109375" style="4" customWidth="1"/>
    <col min="7414" max="7414" width="35.85546875" style="4" customWidth="1"/>
    <col min="7415" max="7415" width="15.28515625" style="4" customWidth="1"/>
    <col min="7416" max="7417" width="12.85546875" style="4" customWidth="1"/>
    <col min="7418" max="7418" width="11.7109375" style="4" customWidth="1"/>
    <col min="7419" max="7419" width="11.28515625" style="4" customWidth="1"/>
    <col min="7420" max="7420" width="12" style="4" customWidth="1"/>
    <col min="7421" max="7421" width="36.42578125" style="4" customWidth="1"/>
    <col min="7422" max="7422" width="37" style="4" customWidth="1"/>
    <col min="7423" max="7660" width="9.140625" style="4"/>
    <col min="7661" max="7661" width="24.7109375" style="4" customWidth="1"/>
    <col min="7662" max="7662" width="14.42578125" style="4" customWidth="1"/>
    <col min="7663" max="7664" width="16.28515625" style="4" customWidth="1"/>
    <col min="7665" max="7665" width="15.7109375" style="4" customWidth="1"/>
    <col min="7666" max="7666" width="15.28515625" style="4" customWidth="1"/>
    <col min="7667" max="7667" width="15.140625" style="4" customWidth="1"/>
    <col min="7668" max="7668" width="9.140625" style="4" customWidth="1"/>
    <col min="7669" max="7669" width="33.7109375" style="4" customWidth="1"/>
    <col min="7670" max="7670" width="35.85546875" style="4" customWidth="1"/>
    <col min="7671" max="7671" width="15.28515625" style="4" customWidth="1"/>
    <col min="7672" max="7673" width="12.85546875" style="4" customWidth="1"/>
    <col min="7674" max="7674" width="11.7109375" style="4" customWidth="1"/>
    <col min="7675" max="7675" width="11.28515625" style="4" customWidth="1"/>
    <col min="7676" max="7676" width="12" style="4" customWidth="1"/>
    <col min="7677" max="7677" width="36.42578125" style="4" customWidth="1"/>
    <col min="7678" max="7678" width="37" style="4" customWidth="1"/>
    <col min="7679" max="7916" width="9.140625" style="4"/>
    <col min="7917" max="7917" width="24.7109375" style="4" customWidth="1"/>
    <col min="7918" max="7918" width="14.42578125" style="4" customWidth="1"/>
    <col min="7919" max="7920" width="16.28515625" style="4" customWidth="1"/>
    <col min="7921" max="7921" width="15.7109375" style="4" customWidth="1"/>
    <col min="7922" max="7922" width="15.28515625" style="4" customWidth="1"/>
    <col min="7923" max="7923" width="15.140625" style="4" customWidth="1"/>
    <col min="7924" max="7924" width="9.140625" style="4" customWidth="1"/>
    <col min="7925" max="7925" width="33.7109375" style="4" customWidth="1"/>
    <col min="7926" max="7926" width="35.85546875" style="4" customWidth="1"/>
    <col min="7927" max="7927" width="15.28515625" style="4" customWidth="1"/>
    <col min="7928" max="7929" width="12.85546875" style="4" customWidth="1"/>
    <col min="7930" max="7930" width="11.7109375" style="4" customWidth="1"/>
    <col min="7931" max="7931" width="11.28515625" style="4" customWidth="1"/>
    <col min="7932" max="7932" width="12" style="4" customWidth="1"/>
    <col min="7933" max="7933" width="36.42578125" style="4" customWidth="1"/>
    <col min="7934" max="7934" width="37" style="4" customWidth="1"/>
    <col min="7935" max="8172" width="9.140625" style="4"/>
    <col min="8173" max="8173" width="24.7109375" style="4" customWidth="1"/>
    <col min="8174" max="8174" width="14.42578125" style="4" customWidth="1"/>
    <col min="8175" max="8176" width="16.28515625" style="4" customWidth="1"/>
    <col min="8177" max="8177" width="15.7109375" style="4" customWidth="1"/>
    <col min="8178" max="8178" width="15.28515625" style="4" customWidth="1"/>
    <col min="8179" max="8179" width="15.140625" style="4" customWidth="1"/>
    <col min="8180" max="8180" width="9.140625" style="4" customWidth="1"/>
    <col min="8181" max="8181" width="33.7109375" style="4" customWidth="1"/>
    <col min="8182" max="8182" width="35.85546875" style="4" customWidth="1"/>
    <col min="8183" max="8183" width="15.28515625" style="4" customWidth="1"/>
    <col min="8184" max="8185" width="12.85546875" style="4" customWidth="1"/>
    <col min="8186" max="8186" width="11.7109375" style="4" customWidth="1"/>
    <col min="8187" max="8187" width="11.28515625" style="4" customWidth="1"/>
    <col min="8188" max="8188" width="12" style="4" customWidth="1"/>
    <col min="8189" max="8189" width="36.42578125" style="4" customWidth="1"/>
    <col min="8190" max="8190" width="37" style="4" customWidth="1"/>
    <col min="8191" max="8428" width="9.140625" style="4"/>
    <col min="8429" max="8429" width="24.7109375" style="4" customWidth="1"/>
    <col min="8430" max="8430" width="14.42578125" style="4" customWidth="1"/>
    <col min="8431" max="8432" width="16.28515625" style="4" customWidth="1"/>
    <col min="8433" max="8433" width="15.7109375" style="4" customWidth="1"/>
    <col min="8434" max="8434" width="15.28515625" style="4" customWidth="1"/>
    <col min="8435" max="8435" width="15.140625" style="4" customWidth="1"/>
    <col min="8436" max="8436" width="9.140625" style="4" customWidth="1"/>
    <col min="8437" max="8437" width="33.7109375" style="4" customWidth="1"/>
    <col min="8438" max="8438" width="35.85546875" style="4" customWidth="1"/>
    <col min="8439" max="8439" width="15.28515625" style="4" customWidth="1"/>
    <col min="8440" max="8441" width="12.85546875" style="4" customWidth="1"/>
    <col min="8442" max="8442" width="11.7109375" style="4" customWidth="1"/>
    <col min="8443" max="8443" width="11.28515625" style="4" customWidth="1"/>
    <col min="8444" max="8444" width="12" style="4" customWidth="1"/>
    <col min="8445" max="8445" width="36.42578125" style="4" customWidth="1"/>
    <col min="8446" max="8446" width="37" style="4" customWidth="1"/>
    <col min="8447" max="8684" width="9.140625" style="4"/>
    <col min="8685" max="8685" width="24.7109375" style="4" customWidth="1"/>
    <col min="8686" max="8686" width="14.42578125" style="4" customWidth="1"/>
    <col min="8687" max="8688" width="16.28515625" style="4" customWidth="1"/>
    <col min="8689" max="8689" width="15.7109375" style="4" customWidth="1"/>
    <col min="8690" max="8690" width="15.28515625" style="4" customWidth="1"/>
    <col min="8691" max="8691" width="15.140625" style="4" customWidth="1"/>
    <col min="8692" max="8692" width="9.140625" style="4" customWidth="1"/>
    <col min="8693" max="8693" width="33.7109375" style="4" customWidth="1"/>
    <col min="8694" max="8694" width="35.85546875" style="4" customWidth="1"/>
    <col min="8695" max="8695" width="15.28515625" style="4" customWidth="1"/>
    <col min="8696" max="8697" width="12.85546875" style="4" customWidth="1"/>
    <col min="8698" max="8698" width="11.7109375" style="4" customWidth="1"/>
    <col min="8699" max="8699" width="11.28515625" style="4" customWidth="1"/>
    <col min="8700" max="8700" width="12" style="4" customWidth="1"/>
    <col min="8701" max="8701" width="36.42578125" style="4" customWidth="1"/>
    <col min="8702" max="8702" width="37" style="4" customWidth="1"/>
    <col min="8703" max="8940" width="9.140625" style="4"/>
    <col min="8941" max="8941" width="24.7109375" style="4" customWidth="1"/>
    <col min="8942" max="8942" width="14.42578125" style="4" customWidth="1"/>
    <col min="8943" max="8944" width="16.28515625" style="4" customWidth="1"/>
    <col min="8945" max="8945" width="15.7109375" style="4" customWidth="1"/>
    <col min="8946" max="8946" width="15.28515625" style="4" customWidth="1"/>
    <col min="8947" max="8947" width="15.140625" style="4" customWidth="1"/>
    <col min="8948" max="8948" width="9.140625" style="4" customWidth="1"/>
    <col min="8949" max="8949" width="33.7109375" style="4" customWidth="1"/>
    <col min="8950" max="8950" width="35.85546875" style="4" customWidth="1"/>
    <col min="8951" max="8951" width="15.28515625" style="4" customWidth="1"/>
    <col min="8952" max="8953" width="12.85546875" style="4" customWidth="1"/>
    <col min="8954" max="8954" width="11.7109375" style="4" customWidth="1"/>
    <col min="8955" max="8955" width="11.28515625" style="4" customWidth="1"/>
    <col min="8956" max="8956" width="12" style="4" customWidth="1"/>
    <col min="8957" max="8957" width="36.42578125" style="4" customWidth="1"/>
    <col min="8958" max="8958" width="37" style="4" customWidth="1"/>
    <col min="8959" max="9196" width="9.140625" style="4"/>
    <col min="9197" max="9197" width="24.7109375" style="4" customWidth="1"/>
    <col min="9198" max="9198" width="14.42578125" style="4" customWidth="1"/>
    <col min="9199" max="9200" width="16.28515625" style="4" customWidth="1"/>
    <col min="9201" max="9201" width="15.7109375" style="4" customWidth="1"/>
    <col min="9202" max="9202" width="15.28515625" style="4" customWidth="1"/>
    <col min="9203" max="9203" width="15.140625" style="4" customWidth="1"/>
    <col min="9204" max="9204" width="9.140625" style="4" customWidth="1"/>
    <col min="9205" max="9205" width="33.7109375" style="4" customWidth="1"/>
    <col min="9206" max="9206" width="35.85546875" style="4" customWidth="1"/>
    <col min="9207" max="9207" width="15.28515625" style="4" customWidth="1"/>
    <col min="9208" max="9209" width="12.85546875" style="4" customWidth="1"/>
    <col min="9210" max="9210" width="11.7109375" style="4" customWidth="1"/>
    <col min="9211" max="9211" width="11.28515625" style="4" customWidth="1"/>
    <col min="9212" max="9212" width="12" style="4" customWidth="1"/>
    <col min="9213" max="9213" width="36.42578125" style="4" customWidth="1"/>
    <col min="9214" max="9214" width="37" style="4" customWidth="1"/>
    <col min="9215" max="9452" width="9.140625" style="4"/>
    <col min="9453" max="9453" width="24.7109375" style="4" customWidth="1"/>
    <col min="9454" max="9454" width="14.42578125" style="4" customWidth="1"/>
    <col min="9455" max="9456" width="16.28515625" style="4" customWidth="1"/>
    <col min="9457" max="9457" width="15.7109375" style="4" customWidth="1"/>
    <col min="9458" max="9458" width="15.28515625" style="4" customWidth="1"/>
    <col min="9459" max="9459" width="15.140625" style="4" customWidth="1"/>
    <col min="9460" max="9460" width="9.140625" style="4" customWidth="1"/>
    <col min="9461" max="9461" width="33.7109375" style="4" customWidth="1"/>
    <col min="9462" max="9462" width="35.85546875" style="4" customWidth="1"/>
    <col min="9463" max="9463" width="15.28515625" style="4" customWidth="1"/>
    <col min="9464" max="9465" width="12.85546875" style="4" customWidth="1"/>
    <col min="9466" max="9466" width="11.7109375" style="4" customWidth="1"/>
    <col min="9467" max="9467" width="11.28515625" style="4" customWidth="1"/>
    <col min="9468" max="9468" width="12" style="4" customWidth="1"/>
    <col min="9469" max="9469" width="36.42578125" style="4" customWidth="1"/>
    <col min="9470" max="9470" width="37" style="4" customWidth="1"/>
    <col min="9471" max="9708" width="9.140625" style="4"/>
    <col min="9709" max="9709" width="24.7109375" style="4" customWidth="1"/>
    <col min="9710" max="9710" width="14.42578125" style="4" customWidth="1"/>
    <col min="9711" max="9712" width="16.28515625" style="4" customWidth="1"/>
    <col min="9713" max="9713" width="15.7109375" style="4" customWidth="1"/>
    <col min="9714" max="9714" width="15.28515625" style="4" customWidth="1"/>
    <col min="9715" max="9715" width="15.140625" style="4" customWidth="1"/>
    <col min="9716" max="9716" width="9.140625" style="4" customWidth="1"/>
    <col min="9717" max="9717" width="33.7109375" style="4" customWidth="1"/>
    <col min="9718" max="9718" width="35.85546875" style="4" customWidth="1"/>
    <col min="9719" max="9719" width="15.28515625" style="4" customWidth="1"/>
    <col min="9720" max="9721" width="12.85546875" style="4" customWidth="1"/>
    <col min="9722" max="9722" width="11.7109375" style="4" customWidth="1"/>
    <col min="9723" max="9723" width="11.28515625" style="4" customWidth="1"/>
    <col min="9724" max="9724" width="12" style="4" customWidth="1"/>
    <col min="9725" max="9725" width="36.42578125" style="4" customWidth="1"/>
    <col min="9726" max="9726" width="37" style="4" customWidth="1"/>
    <col min="9727" max="9964" width="9.140625" style="4"/>
    <col min="9965" max="9965" width="24.7109375" style="4" customWidth="1"/>
    <col min="9966" max="9966" width="14.42578125" style="4" customWidth="1"/>
    <col min="9967" max="9968" width="16.28515625" style="4" customWidth="1"/>
    <col min="9969" max="9969" width="15.7109375" style="4" customWidth="1"/>
    <col min="9970" max="9970" width="15.28515625" style="4" customWidth="1"/>
    <col min="9971" max="9971" width="15.140625" style="4" customWidth="1"/>
    <col min="9972" max="9972" width="9.140625" style="4" customWidth="1"/>
    <col min="9973" max="9973" width="33.7109375" style="4" customWidth="1"/>
    <col min="9974" max="9974" width="35.85546875" style="4" customWidth="1"/>
    <col min="9975" max="9975" width="15.28515625" style="4" customWidth="1"/>
    <col min="9976" max="9977" width="12.85546875" style="4" customWidth="1"/>
    <col min="9978" max="9978" width="11.7109375" style="4" customWidth="1"/>
    <col min="9979" max="9979" width="11.28515625" style="4" customWidth="1"/>
    <col min="9980" max="9980" width="12" style="4" customWidth="1"/>
    <col min="9981" max="9981" width="36.42578125" style="4" customWidth="1"/>
    <col min="9982" max="9982" width="37" style="4" customWidth="1"/>
    <col min="9983" max="10220" width="9.140625" style="4"/>
    <col min="10221" max="10221" width="24.7109375" style="4" customWidth="1"/>
    <col min="10222" max="10222" width="14.42578125" style="4" customWidth="1"/>
    <col min="10223" max="10224" width="16.28515625" style="4" customWidth="1"/>
    <col min="10225" max="10225" width="15.7109375" style="4" customWidth="1"/>
    <col min="10226" max="10226" width="15.28515625" style="4" customWidth="1"/>
    <col min="10227" max="10227" width="15.140625" style="4" customWidth="1"/>
    <col min="10228" max="10228" width="9.140625" style="4" customWidth="1"/>
    <col min="10229" max="10229" width="33.7109375" style="4" customWidth="1"/>
    <col min="10230" max="10230" width="35.85546875" style="4" customWidth="1"/>
    <col min="10231" max="10231" width="15.28515625" style="4" customWidth="1"/>
    <col min="10232" max="10233" width="12.85546875" style="4" customWidth="1"/>
    <col min="10234" max="10234" width="11.7109375" style="4" customWidth="1"/>
    <col min="10235" max="10235" width="11.28515625" style="4" customWidth="1"/>
    <col min="10236" max="10236" width="12" style="4" customWidth="1"/>
    <col min="10237" max="10237" width="36.42578125" style="4" customWidth="1"/>
    <col min="10238" max="10238" width="37" style="4" customWidth="1"/>
    <col min="10239" max="10476" width="9.140625" style="4"/>
    <col min="10477" max="10477" width="24.7109375" style="4" customWidth="1"/>
    <col min="10478" max="10478" width="14.42578125" style="4" customWidth="1"/>
    <col min="10479" max="10480" width="16.28515625" style="4" customWidth="1"/>
    <col min="10481" max="10481" width="15.7109375" style="4" customWidth="1"/>
    <col min="10482" max="10482" width="15.28515625" style="4" customWidth="1"/>
    <col min="10483" max="10483" width="15.140625" style="4" customWidth="1"/>
    <col min="10484" max="10484" width="9.140625" style="4" customWidth="1"/>
    <col min="10485" max="10485" width="33.7109375" style="4" customWidth="1"/>
    <col min="10486" max="10486" width="35.85546875" style="4" customWidth="1"/>
    <col min="10487" max="10487" width="15.28515625" style="4" customWidth="1"/>
    <col min="10488" max="10489" width="12.85546875" style="4" customWidth="1"/>
    <col min="10490" max="10490" width="11.7109375" style="4" customWidth="1"/>
    <col min="10491" max="10491" width="11.28515625" style="4" customWidth="1"/>
    <col min="10492" max="10492" width="12" style="4" customWidth="1"/>
    <col min="10493" max="10493" width="36.42578125" style="4" customWidth="1"/>
    <col min="10494" max="10494" width="37" style="4" customWidth="1"/>
    <col min="10495" max="10732" width="9.140625" style="4"/>
    <col min="10733" max="10733" width="24.7109375" style="4" customWidth="1"/>
    <col min="10734" max="10734" width="14.42578125" style="4" customWidth="1"/>
    <col min="10735" max="10736" width="16.28515625" style="4" customWidth="1"/>
    <col min="10737" max="10737" width="15.7109375" style="4" customWidth="1"/>
    <col min="10738" max="10738" width="15.28515625" style="4" customWidth="1"/>
    <col min="10739" max="10739" width="15.140625" style="4" customWidth="1"/>
    <col min="10740" max="10740" width="9.140625" style="4" customWidth="1"/>
    <col min="10741" max="10741" width="33.7109375" style="4" customWidth="1"/>
    <col min="10742" max="10742" width="35.85546875" style="4" customWidth="1"/>
    <col min="10743" max="10743" width="15.28515625" style="4" customWidth="1"/>
    <col min="10744" max="10745" width="12.85546875" style="4" customWidth="1"/>
    <col min="10746" max="10746" width="11.7109375" style="4" customWidth="1"/>
    <col min="10747" max="10747" width="11.28515625" style="4" customWidth="1"/>
    <col min="10748" max="10748" width="12" style="4" customWidth="1"/>
    <col min="10749" max="10749" width="36.42578125" style="4" customWidth="1"/>
    <col min="10750" max="10750" width="37" style="4" customWidth="1"/>
    <col min="10751" max="10988" width="9.140625" style="4"/>
    <col min="10989" max="10989" width="24.7109375" style="4" customWidth="1"/>
    <col min="10990" max="10990" width="14.42578125" style="4" customWidth="1"/>
    <col min="10991" max="10992" width="16.28515625" style="4" customWidth="1"/>
    <col min="10993" max="10993" width="15.7109375" style="4" customWidth="1"/>
    <col min="10994" max="10994" width="15.28515625" style="4" customWidth="1"/>
    <col min="10995" max="10995" width="15.140625" style="4" customWidth="1"/>
    <col min="10996" max="10996" width="9.140625" style="4" customWidth="1"/>
    <col min="10997" max="10997" width="33.7109375" style="4" customWidth="1"/>
    <col min="10998" max="10998" width="35.85546875" style="4" customWidth="1"/>
    <col min="10999" max="10999" width="15.28515625" style="4" customWidth="1"/>
    <col min="11000" max="11001" width="12.85546875" style="4" customWidth="1"/>
    <col min="11002" max="11002" width="11.7109375" style="4" customWidth="1"/>
    <col min="11003" max="11003" width="11.28515625" style="4" customWidth="1"/>
    <col min="11004" max="11004" width="12" style="4" customWidth="1"/>
    <col min="11005" max="11005" width="36.42578125" style="4" customWidth="1"/>
    <col min="11006" max="11006" width="37" style="4" customWidth="1"/>
    <col min="11007" max="11244" width="9.140625" style="4"/>
    <col min="11245" max="11245" width="24.7109375" style="4" customWidth="1"/>
    <col min="11246" max="11246" width="14.42578125" style="4" customWidth="1"/>
    <col min="11247" max="11248" width="16.28515625" style="4" customWidth="1"/>
    <col min="11249" max="11249" width="15.7109375" style="4" customWidth="1"/>
    <col min="11250" max="11250" width="15.28515625" style="4" customWidth="1"/>
    <col min="11251" max="11251" width="15.140625" style="4" customWidth="1"/>
    <col min="11252" max="11252" width="9.140625" style="4" customWidth="1"/>
    <col min="11253" max="11253" width="33.7109375" style="4" customWidth="1"/>
    <col min="11254" max="11254" width="35.85546875" style="4" customWidth="1"/>
    <col min="11255" max="11255" width="15.28515625" style="4" customWidth="1"/>
    <col min="11256" max="11257" width="12.85546875" style="4" customWidth="1"/>
    <col min="11258" max="11258" width="11.7109375" style="4" customWidth="1"/>
    <col min="11259" max="11259" width="11.28515625" style="4" customWidth="1"/>
    <col min="11260" max="11260" width="12" style="4" customWidth="1"/>
    <col min="11261" max="11261" width="36.42578125" style="4" customWidth="1"/>
    <col min="11262" max="11262" width="37" style="4" customWidth="1"/>
    <col min="11263" max="11500" width="9.140625" style="4"/>
    <col min="11501" max="11501" width="24.7109375" style="4" customWidth="1"/>
    <col min="11502" max="11502" width="14.42578125" style="4" customWidth="1"/>
    <col min="11503" max="11504" width="16.28515625" style="4" customWidth="1"/>
    <col min="11505" max="11505" width="15.7109375" style="4" customWidth="1"/>
    <col min="11506" max="11506" width="15.28515625" style="4" customWidth="1"/>
    <col min="11507" max="11507" width="15.140625" style="4" customWidth="1"/>
    <col min="11508" max="11508" width="9.140625" style="4" customWidth="1"/>
    <col min="11509" max="11509" width="33.7109375" style="4" customWidth="1"/>
    <col min="11510" max="11510" width="35.85546875" style="4" customWidth="1"/>
    <col min="11511" max="11511" width="15.28515625" style="4" customWidth="1"/>
    <col min="11512" max="11513" width="12.85546875" style="4" customWidth="1"/>
    <col min="11514" max="11514" width="11.7109375" style="4" customWidth="1"/>
    <col min="11515" max="11515" width="11.28515625" style="4" customWidth="1"/>
    <col min="11516" max="11516" width="12" style="4" customWidth="1"/>
    <col min="11517" max="11517" width="36.42578125" style="4" customWidth="1"/>
    <col min="11518" max="11518" width="37" style="4" customWidth="1"/>
    <col min="11519" max="11756" width="9.140625" style="4"/>
    <col min="11757" max="11757" width="24.7109375" style="4" customWidth="1"/>
    <col min="11758" max="11758" width="14.42578125" style="4" customWidth="1"/>
    <col min="11759" max="11760" width="16.28515625" style="4" customWidth="1"/>
    <col min="11761" max="11761" width="15.7109375" style="4" customWidth="1"/>
    <col min="11762" max="11762" width="15.28515625" style="4" customWidth="1"/>
    <col min="11763" max="11763" width="15.140625" style="4" customWidth="1"/>
    <col min="11764" max="11764" width="9.140625" style="4" customWidth="1"/>
    <col min="11765" max="11765" width="33.7109375" style="4" customWidth="1"/>
    <col min="11766" max="11766" width="35.85546875" style="4" customWidth="1"/>
    <col min="11767" max="11767" width="15.28515625" style="4" customWidth="1"/>
    <col min="11768" max="11769" width="12.85546875" style="4" customWidth="1"/>
    <col min="11770" max="11770" width="11.7109375" style="4" customWidth="1"/>
    <col min="11771" max="11771" width="11.28515625" style="4" customWidth="1"/>
    <col min="11772" max="11772" width="12" style="4" customWidth="1"/>
    <col min="11773" max="11773" width="36.42578125" style="4" customWidth="1"/>
    <col min="11774" max="11774" width="37" style="4" customWidth="1"/>
    <col min="11775" max="12012" width="9.140625" style="4"/>
    <col min="12013" max="12013" width="24.7109375" style="4" customWidth="1"/>
    <col min="12014" max="12014" width="14.42578125" style="4" customWidth="1"/>
    <col min="12015" max="12016" width="16.28515625" style="4" customWidth="1"/>
    <col min="12017" max="12017" width="15.7109375" style="4" customWidth="1"/>
    <col min="12018" max="12018" width="15.28515625" style="4" customWidth="1"/>
    <col min="12019" max="12019" width="15.140625" style="4" customWidth="1"/>
    <col min="12020" max="12020" width="9.140625" style="4" customWidth="1"/>
    <col min="12021" max="12021" width="33.7109375" style="4" customWidth="1"/>
    <col min="12022" max="12022" width="35.85546875" style="4" customWidth="1"/>
    <col min="12023" max="12023" width="15.28515625" style="4" customWidth="1"/>
    <col min="12024" max="12025" width="12.85546875" style="4" customWidth="1"/>
    <col min="12026" max="12026" width="11.7109375" style="4" customWidth="1"/>
    <col min="12027" max="12027" width="11.28515625" style="4" customWidth="1"/>
    <col min="12028" max="12028" width="12" style="4" customWidth="1"/>
    <col min="12029" max="12029" width="36.42578125" style="4" customWidth="1"/>
    <col min="12030" max="12030" width="37" style="4" customWidth="1"/>
    <col min="12031" max="12268" width="9.140625" style="4"/>
    <col min="12269" max="12269" width="24.7109375" style="4" customWidth="1"/>
    <col min="12270" max="12270" width="14.42578125" style="4" customWidth="1"/>
    <col min="12271" max="12272" width="16.28515625" style="4" customWidth="1"/>
    <col min="12273" max="12273" width="15.7109375" style="4" customWidth="1"/>
    <col min="12274" max="12274" width="15.28515625" style="4" customWidth="1"/>
    <col min="12275" max="12275" width="15.140625" style="4" customWidth="1"/>
    <col min="12276" max="12276" width="9.140625" style="4" customWidth="1"/>
    <col min="12277" max="12277" width="33.7109375" style="4" customWidth="1"/>
    <col min="12278" max="12278" width="35.85546875" style="4" customWidth="1"/>
    <col min="12279" max="12279" width="15.28515625" style="4" customWidth="1"/>
    <col min="12280" max="12281" width="12.85546875" style="4" customWidth="1"/>
    <col min="12282" max="12282" width="11.7109375" style="4" customWidth="1"/>
    <col min="12283" max="12283" width="11.28515625" style="4" customWidth="1"/>
    <col min="12284" max="12284" width="12" style="4" customWidth="1"/>
    <col min="12285" max="12285" width="36.42578125" style="4" customWidth="1"/>
    <col min="12286" max="12286" width="37" style="4" customWidth="1"/>
    <col min="12287" max="12524" width="9.140625" style="4"/>
    <col min="12525" max="12525" width="24.7109375" style="4" customWidth="1"/>
    <col min="12526" max="12526" width="14.42578125" style="4" customWidth="1"/>
    <col min="12527" max="12528" width="16.28515625" style="4" customWidth="1"/>
    <col min="12529" max="12529" width="15.7109375" style="4" customWidth="1"/>
    <col min="12530" max="12530" width="15.28515625" style="4" customWidth="1"/>
    <col min="12531" max="12531" width="15.140625" style="4" customWidth="1"/>
    <col min="12532" max="12532" width="9.140625" style="4" customWidth="1"/>
    <col min="12533" max="12533" width="33.7109375" style="4" customWidth="1"/>
    <col min="12534" max="12534" width="35.85546875" style="4" customWidth="1"/>
    <col min="12535" max="12535" width="15.28515625" style="4" customWidth="1"/>
    <col min="12536" max="12537" width="12.85546875" style="4" customWidth="1"/>
    <col min="12538" max="12538" width="11.7109375" style="4" customWidth="1"/>
    <col min="12539" max="12539" width="11.28515625" style="4" customWidth="1"/>
    <col min="12540" max="12540" width="12" style="4" customWidth="1"/>
    <col min="12541" max="12541" width="36.42578125" style="4" customWidth="1"/>
    <col min="12542" max="12542" width="37" style="4" customWidth="1"/>
    <col min="12543" max="12780" width="9.140625" style="4"/>
    <col min="12781" max="12781" width="24.7109375" style="4" customWidth="1"/>
    <col min="12782" max="12782" width="14.42578125" style="4" customWidth="1"/>
    <col min="12783" max="12784" width="16.28515625" style="4" customWidth="1"/>
    <col min="12785" max="12785" width="15.7109375" style="4" customWidth="1"/>
    <col min="12786" max="12786" width="15.28515625" style="4" customWidth="1"/>
    <col min="12787" max="12787" width="15.140625" style="4" customWidth="1"/>
    <col min="12788" max="12788" width="9.140625" style="4" customWidth="1"/>
    <col min="12789" max="12789" width="33.7109375" style="4" customWidth="1"/>
    <col min="12790" max="12790" width="35.85546875" style="4" customWidth="1"/>
    <col min="12791" max="12791" width="15.28515625" style="4" customWidth="1"/>
    <col min="12792" max="12793" width="12.85546875" style="4" customWidth="1"/>
    <col min="12794" max="12794" width="11.7109375" style="4" customWidth="1"/>
    <col min="12795" max="12795" width="11.28515625" style="4" customWidth="1"/>
    <col min="12796" max="12796" width="12" style="4" customWidth="1"/>
    <col min="12797" max="12797" width="36.42578125" style="4" customWidth="1"/>
    <col min="12798" max="12798" width="37" style="4" customWidth="1"/>
    <col min="12799" max="13036" width="9.140625" style="4"/>
    <col min="13037" max="13037" width="24.7109375" style="4" customWidth="1"/>
    <col min="13038" max="13038" width="14.42578125" style="4" customWidth="1"/>
    <col min="13039" max="13040" width="16.28515625" style="4" customWidth="1"/>
    <col min="13041" max="13041" width="15.7109375" style="4" customWidth="1"/>
    <col min="13042" max="13042" width="15.28515625" style="4" customWidth="1"/>
    <col min="13043" max="13043" width="15.140625" style="4" customWidth="1"/>
    <col min="13044" max="13044" width="9.140625" style="4" customWidth="1"/>
    <col min="13045" max="13045" width="33.7109375" style="4" customWidth="1"/>
    <col min="13046" max="13046" width="35.85546875" style="4" customWidth="1"/>
    <col min="13047" max="13047" width="15.28515625" style="4" customWidth="1"/>
    <col min="13048" max="13049" width="12.85546875" style="4" customWidth="1"/>
    <col min="13050" max="13050" width="11.7109375" style="4" customWidth="1"/>
    <col min="13051" max="13051" width="11.28515625" style="4" customWidth="1"/>
    <col min="13052" max="13052" width="12" style="4" customWidth="1"/>
    <col min="13053" max="13053" width="36.42578125" style="4" customWidth="1"/>
    <col min="13054" max="13054" width="37" style="4" customWidth="1"/>
    <col min="13055" max="13292" width="9.140625" style="4"/>
    <col min="13293" max="13293" width="24.7109375" style="4" customWidth="1"/>
    <col min="13294" max="13294" width="14.42578125" style="4" customWidth="1"/>
    <col min="13295" max="13296" width="16.28515625" style="4" customWidth="1"/>
    <col min="13297" max="13297" width="15.7109375" style="4" customWidth="1"/>
    <col min="13298" max="13298" width="15.28515625" style="4" customWidth="1"/>
    <col min="13299" max="13299" width="15.140625" style="4" customWidth="1"/>
    <col min="13300" max="13300" width="9.140625" style="4" customWidth="1"/>
    <col min="13301" max="13301" width="33.7109375" style="4" customWidth="1"/>
    <col min="13302" max="13302" width="35.85546875" style="4" customWidth="1"/>
    <col min="13303" max="13303" width="15.28515625" style="4" customWidth="1"/>
    <col min="13304" max="13305" width="12.85546875" style="4" customWidth="1"/>
    <col min="13306" max="13306" width="11.7109375" style="4" customWidth="1"/>
    <col min="13307" max="13307" width="11.28515625" style="4" customWidth="1"/>
    <col min="13308" max="13308" width="12" style="4" customWidth="1"/>
    <col min="13309" max="13309" width="36.42578125" style="4" customWidth="1"/>
    <col min="13310" max="13310" width="37" style="4" customWidth="1"/>
    <col min="13311" max="13548" width="9.140625" style="4"/>
    <col min="13549" max="13549" width="24.7109375" style="4" customWidth="1"/>
    <col min="13550" max="13550" width="14.42578125" style="4" customWidth="1"/>
    <col min="13551" max="13552" width="16.28515625" style="4" customWidth="1"/>
    <col min="13553" max="13553" width="15.7109375" style="4" customWidth="1"/>
    <col min="13554" max="13554" width="15.28515625" style="4" customWidth="1"/>
    <col min="13555" max="13555" width="15.140625" style="4" customWidth="1"/>
    <col min="13556" max="13556" width="9.140625" style="4" customWidth="1"/>
    <col min="13557" max="13557" width="33.7109375" style="4" customWidth="1"/>
    <col min="13558" max="13558" width="35.85546875" style="4" customWidth="1"/>
    <col min="13559" max="13559" width="15.28515625" style="4" customWidth="1"/>
    <col min="13560" max="13561" width="12.85546875" style="4" customWidth="1"/>
    <col min="13562" max="13562" width="11.7109375" style="4" customWidth="1"/>
    <col min="13563" max="13563" width="11.28515625" style="4" customWidth="1"/>
    <col min="13564" max="13564" width="12" style="4" customWidth="1"/>
    <col min="13565" max="13565" width="36.42578125" style="4" customWidth="1"/>
    <col min="13566" max="13566" width="37" style="4" customWidth="1"/>
    <col min="13567" max="13804" width="9.140625" style="4"/>
    <col min="13805" max="13805" width="24.7109375" style="4" customWidth="1"/>
    <col min="13806" max="13806" width="14.42578125" style="4" customWidth="1"/>
    <col min="13807" max="13808" width="16.28515625" style="4" customWidth="1"/>
    <col min="13809" max="13809" width="15.7109375" style="4" customWidth="1"/>
    <col min="13810" max="13810" width="15.28515625" style="4" customWidth="1"/>
    <col min="13811" max="13811" width="15.140625" style="4" customWidth="1"/>
    <col min="13812" max="13812" width="9.140625" style="4" customWidth="1"/>
    <col min="13813" max="13813" width="33.7109375" style="4" customWidth="1"/>
    <col min="13814" max="13814" width="35.85546875" style="4" customWidth="1"/>
    <col min="13815" max="13815" width="15.28515625" style="4" customWidth="1"/>
    <col min="13816" max="13817" width="12.85546875" style="4" customWidth="1"/>
    <col min="13818" max="13818" width="11.7109375" style="4" customWidth="1"/>
    <col min="13819" max="13819" width="11.28515625" style="4" customWidth="1"/>
    <col min="13820" max="13820" width="12" style="4" customWidth="1"/>
    <col min="13821" max="13821" width="36.42578125" style="4" customWidth="1"/>
    <col min="13822" max="13822" width="37" style="4" customWidth="1"/>
    <col min="13823" max="14060" width="9.140625" style="4"/>
    <col min="14061" max="14061" width="24.7109375" style="4" customWidth="1"/>
    <col min="14062" max="14062" width="14.42578125" style="4" customWidth="1"/>
    <col min="14063" max="14064" width="16.28515625" style="4" customWidth="1"/>
    <col min="14065" max="14065" width="15.7109375" style="4" customWidth="1"/>
    <col min="14066" max="14066" width="15.28515625" style="4" customWidth="1"/>
    <col min="14067" max="14067" width="15.140625" style="4" customWidth="1"/>
    <col min="14068" max="14068" width="9.140625" style="4" customWidth="1"/>
    <col min="14069" max="14069" width="33.7109375" style="4" customWidth="1"/>
    <col min="14070" max="14070" width="35.85546875" style="4" customWidth="1"/>
    <col min="14071" max="14071" width="15.28515625" style="4" customWidth="1"/>
    <col min="14072" max="14073" width="12.85546875" style="4" customWidth="1"/>
    <col min="14074" max="14074" width="11.7109375" style="4" customWidth="1"/>
    <col min="14075" max="14075" width="11.28515625" style="4" customWidth="1"/>
    <col min="14076" max="14076" width="12" style="4" customWidth="1"/>
    <col min="14077" max="14077" width="36.42578125" style="4" customWidth="1"/>
    <col min="14078" max="14078" width="37" style="4" customWidth="1"/>
    <col min="14079" max="14316" width="9.140625" style="4"/>
    <col min="14317" max="14317" width="24.7109375" style="4" customWidth="1"/>
    <col min="14318" max="14318" width="14.42578125" style="4" customWidth="1"/>
    <col min="14319" max="14320" width="16.28515625" style="4" customWidth="1"/>
    <col min="14321" max="14321" width="15.7109375" style="4" customWidth="1"/>
    <col min="14322" max="14322" width="15.28515625" style="4" customWidth="1"/>
    <col min="14323" max="14323" width="15.140625" style="4" customWidth="1"/>
    <col min="14324" max="14324" width="9.140625" style="4" customWidth="1"/>
    <col min="14325" max="14325" width="33.7109375" style="4" customWidth="1"/>
    <col min="14326" max="14326" width="35.85546875" style="4" customWidth="1"/>
    <col min="14327" max="14327" width="15.28515625" style="4" customWidth="1"/>
    <col min="14328" max="14329" width="12.85546875" style="4" customWidth="1"/>
    <col min="14330" max="14330" width="11.7109375" style="4" customWidth="1"/>
    <col min="14331" max="14331" width="11.28515625" style="4" customWidth="1"/>
    <col min="14332" max="14332" width="12" style="4" customWidth="1"/>
    <col min="14333" max="14333" width="36.42578125" style="4" customWidth="1"/>
    <col min="14334" max="14334" width="37" style="4" customWidth="1"/>
    <col min="14335" max="14572" width="9.140625" style="4"/>
    <col min="14573" max="14573" width="24.7109375" style="4" customWidth="1"/>
    <col min="14574" max="14574" width="14.42578125" style="4" customWidth="1"/>
    <col min="14575" max="14576" width="16.28515625" style="4" customWidth="1"/>
    <col min="14577" max="14577" width="15.7109375" style="4" customWidth="1"/>
    <col min="14578" max="14578" width="15.28515625" style="4" customWidth="1"/>
    <col min="14579" max="14579" width="15.140625" style="4" customWidth="1"/>
    <col min="14580" max="14580" width="9.140625" style="4" customWidth="1"/>
    <col min="14581" max="14581" width="33.7109375" style="4" customWidth="1"/>
    <col min="14582" max="14582" width="35.85546875" style="4" customWidth="1"/>
    <col min="14583" max="14583" width="15.28515625" style="4" customWidth="1"/>
    <col min="14584" max="14585" width="12.85546875" style="4" customWidth="1"/>
    <col min="14586" max="14586" width="11.7109375" style="4" customWidth="1"/>
    <col min="14587" max="14587" width="11.28515625" style="4" customWidth="1"/>
    <col min="14588" max="14588" width="12" style="4" customWidth="1"/>
    <col min="14589" max="14589" width="36.42578125" style="4" customWidth="1"/>
    <col min="14590" max="14590" width="37" style="4" customWidth="1"/>
    <col min="14591" max="14828" width="9.140625" style="4"/>
    <col min="14829" max="14829" width="24.7109375" style="4" customWidth="1"/>
    <col min="14830" max="14830" width="14.42578125" style="4" customWidth="1"/>
    <col min="14831" max="14832" width="16.28515625" style="4" customWidth="1"/>
    <col min="14833" max="14833" width="15.7109375" style="4" customWidth="1"/>
    <col min="14834" max="14834" width="15.28515625" style="4" customWidth="1"/>
    <col min="14835" max="14835" width="15.140625" style="4" customWidth="1"/>
    <col min="14836" max="14836" width="9.140625" style="4" customWidth="1"/>
    <col min="14837" max="14837" width="33.7109375" style="4" customWidth="1"/>
    <col min="14838" max="14838" width="35.85546875" style="4" customWidth="1"/>
    <col min="14839" max="14839" width="15.28515625" style="4" customWidth="1"/>
    <col min="14840" max="14841" width="12.85546875" style="4" customWidth="1"/>
    <col min="14842" max="14842" width="11.7109375" style="4" customWidth="1"/>
    <col min="14843" max="14843" width="11.28515625" style="4" customWidth="1"/>
    <col min="14844" max="14844" width="12" style="4" customWidth="1"/>
    <col min="14845" max="14845" width="36.42578125" style="4" customWidth="1"/>
    <col min="14846" max="14846" width="37" style="4" customWidth="1"/>
    <col min="14847" max="15084" width="9.140625" style="4"/>
    <col min="15085" max="15085" width="24.7109375" style="4" customWidth="1"/>
    <col min="15086" max="15086" width="14.42578125" style="4" customWidth="1"/>
    <col min="15087" max="15088" width="16.28515625" style="4" customWidth="1"/>
    <col min="15089" max="15089" width="15.7109375" style="4" customWidth="1"/>
    <col min="15090" max="15090" width="15.28515625" style="4" customWidth="1"/>
    <col min="15091" max="15091" width="15.140625" style="4" customWidth="1"/>
    <col min="15092" max="15092" width="9.140625" style="4" customWidth="1"/>
    <col min="15093" max="15093" width="33.7109375" style="4" customWidth="1"/>
    <col min="15094" max="15094" width="35.85546875" style="4" customWidth="1"/>
    <col min="15095" max="15095" width="15.28515625" style="4" customWidth="1"/>
    <col min="15096" max="15097" width="12.85546875" style="4" customWidth="1"/>
    <col min="15098" max="15098" width="11.7109375" style="4" customWidth="1"/>
    <col min="15099" max="15099" width="11.28515625" style="4" customWidth="1"/>
    <col min="15100" max="15100" width="12" style="4" customWidth="1"/>
    <col min="15101" max="15101" width="36.42578125" style="4" customWidth="1"/>
    <col min="15102" max="15102" width="37" style="4" customWidth="1"/>
    <col min="15103" max="15340" width="9.140625" style="4"/>
    <col min="15341" max="15341" width="24.7109375" style="4" customWidth="1"/>
    <col min="15342" max="15342" width="14.42578125" style="4" customWidth="1"/>
    <col min="15343" max="15344" width="16.28515625" style="4" customWidth="1"/>
    <col min="15345" max="15345" width="15.7109375" style="4" customWidth="1"/>
    <col min="15346" max="15346" width="15.28515625" style="4" customWidth="1"/>
    <col min="15347" max="15347" width="15.140625" style="4" customWidth="1"/>
    <col min="15348" max="15348" width="9.140625" style="4" customWidth="1"/>
    <col min="15349" max="15349" width="33.7109375" style="4" customWidth="1"/>
    <col min="15350" max="15350" width="35.85546875" style="4" customWidth="1"/>
    <col min="15351" max="15351" width="15.28515625" style="4" customWidth="1"/>
    <col min="15352" max="15353" width="12.85546875" style="4" customWidth="1"/>
    <col min="15354" max="15354" width="11.7109375" style="4" customWidth="1"/>
    <col min="15355" max="15355" width="11.28515625" style="4" customWidth="1"/>
    <col min="15356" max="15356" width="12" style="4" customWidth="1"/>
    <col min="15357" max="15357" width="36.42578125" style="4" customWidth="1"/>
    <col min="15358" max="15358" width="37" style="4" customWidth="1"/>
    <col min="15359" max="15596" width="9.140625" style="4"/>
    <col min="15597" max="15597" width="24.7109375" style="4" customWidth="1"/>
    <col min="15598" max="15598" width="14.42578125" style="4" customWidth="1"/>
    <col min="15599" max="15600" width="16.28515625" style="4" customWidth="1"/>
    <col min="15601" max="15601" width="15.7109375" style="4" customWidth="1"/>
    <col min="15602" max="15602" width="15.28515625" style="4" customWidth="1"/>
    <col min="15603" max="15603" width="15.140625" style="4" customWidth="1"/>
    <col min="15604" max="15604" width="9.140625" style="4" customWidth="1"/>
    <col min="15605" max="15605" width="33.7109375" style="4" customWidth="1"/>
    <col min="15606" max="15606" width="35.85546875" style="4" customWidth="1"/>
    <col min="15607" max="15607" width="15.28515625" style="4" customWidth="1"/>
    <col min="15608" max="15609" width="12.85546875" style="4" customWidth="1"/>
    <col min="15610" max="15610" width="11.7109375" style="4" customWidth="1"/>
    <col min="15611" max="15611" width="11.28515625" style="4" customWidth="1"/>
    <col min="15612" max="15612" width="12" style="4" customWidth="1"/>
    <col min="15613" max="15613" width="36.42578125" style="4" customWidth="1"/>
    <col min="15614" max="15614" width="37" style="4" customWidth="1"/>
    <col min="15615" max="15852" width="9.140625" style="4"/>
    <col min="15853" max="15853" width="24.7109375" style="4" customWidth="1"/>
    <col min="15854" max="15854" width="14.42578125" style="4" customWidth="1"/>
    <col min="15855" max="15856" width="16.28515625" style="4" customWidth="1"/>
    <col min="15857" max="15857" width="15.7109375" style="4" customWidth="1"/>
    <col min="15858" max="15858" width="15.28515625" style="4" customWidth="1"/>
    <col min="15859" max="15859" width="15.140625" style="4" customWidth="1"/>
    <col min="15860" max="15860" width="9.140625" style="4" customWidth="1"/>
    <col min="15861" max="15861" width="33.7109375" style="4" customWidth="1"/>
    <col min="15862" max="15862" width="35.85546875" style="4" customWidth="1"/>
    <col min="15863" max="15863" width="15.28515625" style="4" customWidth="1"/>
    <col min="15864" max="15865" width="12.85546875" style="4" customWidth="1"/>
    <col min="15866" max="15866" width="11.7109375" style="4" customWidth="1"/>
    <col min="15867" max="15867" width="11.28515625" style="4" customWidth="1"/>
    <col min="15868" max="15868" width="12" style="4" customWidth="1"/>
    <col min="15869" max="15869" width="36.42578125" style="4" customWidth="1"/>
    <col min="15870" max="15870" width="37" style="4" customWidth="1"/>
    <col min="15871" max="16108" width="9.140625" style="4"/>
    <col min="16109" max="16109" width="24.7109375" style="4" customWidth="1"/>
    <col min="16110" max="16110" width="14.42578125" style="4" customWidth="1"/>
    <col min="16111" max="16112" width="16.28515625" style="4" customWidth="1"/>
    <col min="16113" max="16113" width="15.7109375" style="4" customWidth="1"/>
    <col min="16114" max="16114" width="15.28515625" style="4" customWidth="1"/>
    <col min="16115" max="16115" width="15.140625" style="4" customWidth="1"/>
    <col min="16116" max="16116" width="9.140625" style="4" customWidth="1"/>
    <col min="16117" max="16117" width="33.7109375" style="4" customWidth="1"/>
    <col min="16118" max="16118" width="35.85546875" style="4" customWidth="1"/>
    <col min="16119" max="16119" width="15.28515625" style="4" customWidth="1"/>
    <col min="16120" max="16121" width="12.85546875" style="4" customWidth="1"/>
    <col min="16122" max="16122" width="11.7109375" style="4" customWidth="1"/>
    <col min="16123" max="16123" width="11.28515625" style="4" customWidth="1"/>
    <col min="16124" max="16124" width="12" style="4" customWidth="1"/>
    <col min="16125" max="16125" width="36.42578125" style="4" customWidth="1"/>
    <col min="16126" max="16126" width="37" style="4" customWidth="1"/>
    <col min="16127" max="16384" width="9.140625" style="4"/>
  </cols>
  <sheetData>
    <row r="1" spans="1:206" s="10" customFormat="1" x14ac:dyDescent="0.3">
      <c r="A1" s="9"/>
      <c r="B1" s="62" t="s">
        <v>63</v>
      </c>
      <c r="C1" s="62"/>
      <c r="D1" s="62"/>
      <c r="E1" s="62"/>
      <c r="F1" s="62"/>
      <c r="G1" s="62"/>
      <c r="H1" s="62"/>
      <c r="I1" s="62"/>
    </row>
    <row r="2" spans="1:206" x14ac:dyDescent="0.3">
      <c r="B2" s="8"/>
      <c r="C2" s="38"/>
      <c r="D2" s="8"/>
      <c r="E2" s="8"/>
      <c r="F2" s="8"/>
      <c r="G2" s="8"/>
      <c r="H2" s="8"/>
      <c r="I2" s="8"/>
    </row>
    <row r="3" spans="1:206" x14ac:dyDescent="0.3">
      <c r="A3" s="101" t="s">
        <v>32</v>
      </c>
      <c r="B3" s="100" t="s">
        <v>5</v>
      </c>
      <c r="C3" s="101" t="s">
        <v>35</v>
      </c>
      <c r="D3" s="100" t="s">
        <v>6</v>
      </c>
      <c r="E3" s="100" t="s">
        <v>7</v>
      </c>
      <c r="F3" s="100"/>
      <c r="G3" s="100"/>
      <c r="H3" s="100"/>
      <c r="I3" s="104" t="s">
        <v>37</v>
      </c>
    </row>
    <row r="4" spans="1:206" ht="18.75" customHeight="1" x14ac:dyDescent="0.3">
      <c r="A4" s="102"/>
      <c r="B4" s="100"/>
      <c r="C4" s="102"/>
      <c r="D4" s="100"/>
      <c r="E4" s="100" t="s">
        <v>78</v>
      </c>
      <c r="F4" s="100" t="s">
        <v>70</v>
      </c>
      <c r="G4" s="100" t="s">
        <v>8</v>
      </c>
      <c r="H4" s="100"/>
      <c r="I4" s="104"/>
    </row>
    <row r="5" spans="1:206" ht="56.25" customHeight="1" x14ac:dyDescent="0.3">
      <c r="A5" s="103"/>
      <c r="B5" s="100"/>
      <c r="C5" s="103"/>
      <c r="D5" s="100"/>
      <c r="E5" s="100"/>
      <c r="F5" s="100"/>
      <c r="G5" s="13" t="s">
        <v>10</v>
      </c>
      <c r="H5" s="13" t="s">
        <v>9</v>
      </c>
      <c r="I5" s="105"/>
    </row>
    <row r="6" spans="1:206" ht="30.75" customHeight="1" x14ac:dyDescent="0.3">
      <c r="A6" s="106" t="s">
        <v>46</v>
      </c>
      <c r="B6" s="107"/>
      <c r="C6" s="107"/>
      <c r="D6" s="107"/>
      <c r="E6" s="107"/>
      <c r="F6" s="107"/>
      <c r="G6" s="107"/>
      <c r="H6" s="107"/>
      <c r="I6" s="108"/>
    </row>
    <row r="7" spans="1:206" s="7" customFormat="1" ht="75.75" customHeight="1" x14ac:dyDescent="0.3">
      <c r="A7" s="5">
        <v>1</v>
      </c>
      <c r="B7" s="20" t="s">
        <v>47</v>
      </c>
      <c r="C7" s="21" t="s">
        <v>52</v>
      </c>
      <c r="D7" s="16" t="s">
        <v>38</v>
      </c>
      <c r="E7" s="16">
        <v>73000</v>
      </c>
      <c r="F7" s="16">
        <v>73000</v>
      </c>
      <c r="G7" s="22">
        <v>0</v>
      </c>
      <c r="H7" s="23">
        <f>F7/E7*100-100</f>
        <v>0</v>
      </c>
      <c r="I7" s="24" t="s">
        <v>25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</row>
    <row r="8" spans="1:206" s="7" customFormat="1" ht="156" customHeight="1" x14ac:dyDescent="0.3">
      <c r="A8" s="5">
        <v>2</v>
      </c>
      <c r="B8" s="20" t="s">
        <v>48</v>
      </c>
      <c r="C8" s="22" t="s">
        <v>50</v>
      </c>
      <c r="D8" s="16" t="s">
        <v>38</v>
      </c>
      <c r="E8" s="16">
        <v>9</v>
      </c>
      <c r="F8" s="16">
        <v>6</v>
      </c>
      <c r="G8" s="16">
        <f>F8-E8</f>
        <v>-3</v>
      </c>
      <c r="H8" s="23">
        <f>F8/E8*100-100</f>
        <v>-33.333333333333343</v>
      </c>
      <c r="I8" s="37" t="s">
        <v>86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</row>
    <row r="9" spans="1:206" s="7" customFormat="1" ht="42.75" customHeight="1" x14ac:dyDescent="0.3">
      <c r="A9" s="5">
        <v>3</v>
      </c>
      <c r="B9" s="20" t="s">
        <v>49</v>
      </c>
      <c r="C9" s="22" t="s">
        <v>24</v>
      </c>
      <c r="D9" s="16" t="s">
        <v>38</v>
      </c>
      <c r="E9" s="16">
        <v>64</v>
      </c>
      <c r="F9" s="16">
        <v>64</v>
      </c>
      <c r="G9" s="16">
        <f t="shared" ref="G9:G10" si="0">F9-E9</f>
        <v>0</v>
      </c>
      <c r="H9" s="23">
        <f t="shared" ref="H9:H10" si="1">F9/E9*100-100</f>
        <v>0</v>
      </c>
      <c r="I9" s="24" t="s">
        <v>25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</row>
    <row r="10" spans="1:206" s="7" customFormat="1" ht="58.5" customHeight="1" x14ac:dyDescent="0.3">
      <c r="A10" s="5">
        <v>4</v>
      </c>
      <c r="B10" s="20" t="s">
        <v>53</v>
      </c>
      <c r="C10" s="22" t="s">
        <v>51</v>
      </c>
      <c r="D10" s="16" t="s">
        <v>38</v>
      </c>
      <c r="E10" s="16">
        <v>2</v>
      </c>
      <c r="F10" s="16">
        <v>2</v>
      </c>
      <c r="G10" s="16">
        <f t="shared" si="0"/>
        <v>0</v>
      </c>
      <c r="H10" s="23">
        <f t="shared" si="1"/>
        <v>0</v>
      </c>
      <c r="I10" s="24" t="s">
        <v>25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</row>
  </sheetData>
  <mergeCells count="11">
    <mergeCell ref="A6:I6"/>
    <mergeCell ref="B1:I1"/>
    <mergeCell ref="A3:A5"/>
    <mergeCell ref="B3:B5"/>
    <mergeCell ref="C3:C5"/>
    <mergeCell ref="D3:D5"/>
    <mergeCell ref="E3:H3"/>
    <mergeCell ref="I3:I5"/>
    <mergeCell ref="E4:E5"/>
    <mergeCell ref="F4:F5"/>
    <mergeCell ref="G4:H4"/>
  </mergeCells>
  <pageMargins left="0.70866141732283472" right="0.11811023622047245" top="0.94488188976377963" bottom="0.55118110236220474" header="0.31496062992125984" footer="0.31496062992125984"/>
  <pageSetup paperSize="9" scale="6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финансы</vt:lpstr>
      <vt:lpstr>целевые</vt:lpstr>
      <vt:lpstr>прочие</vt:lpstr>
      <vt:lpstr>прочие!Заголовки_для_печати</vt:lpstr>
      <vt:lpstr>финансы!Заголовки_для_печати</vt:lpstr>
      <vt:lpstr>целевые!Заголовки_для_печати</vt:lpstr>
      <vt:lpstr>прочие!Область_печати</vt:lpstr>
      <vt:lpstr>финансы!Область_печати</vt:lpstr>
      <vt:lpstr>целевые!Область_печати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Клименко Галина Анатольевна</dc:creator>
  <dc:description>POI HSSF rep:2.49.0.161</dc:description>
  <cp:lastModifiedBy>Штолякова Ольга Анатольевна</cp:lastModifiedBy>
  <cp:lastPrinted>2025-02-05T07:44:07Z</cp:lastPrinted>
  <dcterms:created xsi:type="dcterms:W3CDTF">2020-01-13T04:34:06Z</dcterms:created>
  <dcterms:modified xsi:type="dcterms:W3CDTF">2025-04-22T06:59:58Z</dcterms:modified>
</cp:coreProperties>
</file>